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2.xml" ContentType="application/vnd.openxmlformats-officedocument.drawing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drawings/drawing3.xml" ContentType="application/vnd.openxmlformats-officedocument.drawing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drawings/drawing4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👉 GET FULL VERSION" sheetId="1" state="visible" r:id="rId1"/>
    <sheet xmlns:r="http://schemas.openxmlformats.org/officeDocument/2006/relationships" name="README" sheetId="2" state="visible" r:id="rId2"/>
    <sheet xmlns:r="http://schemas.openxmlformats.org/officeDocument/2006/relationships" name="Inputs" sheetId="3" state="visible" r:id="rId3"/>
    <sheet xmlns:r="http://schemas.openxmlformats.org/officeDocument/2006/relationships" name="Trading Comps" sheetId="4" state="visible" r:id="rId4"/>
    <sheet xmlns:r="http://schemas.openxmlformats.org/officeDocument/2006/relationships" name="Football Field" sheetId="5" state="visible" r:id="rId5"/>
    <sheet xmlns:r="http://schemas.openxmlformats.org/officeDocument/2006/relationships" name="Implied Valuation" sheetId="6" state="visible" r:id="rId6"/>
    <sheet xmlns:r="http://schemas.openxmlformats.org/officeDocument/2006/relationships" name="WACC" sheetId="7" state="visible" r:id="rId7"/>
    <sheet xmlns:r="http://schemas.openxmlformats.org/officeDocument/2006/relationships" name="Mini DCF" sheetId="8" state="visible" r:id="rId8"/>
    <sheet xmlns:r="http://schemas.openxmlformats.org/officeDocument/2006/relationships" name="Multiples Detail" sheetId="9" state="visible" r:id="rId9"/>
    <sheet xmlns:r="http://schemas.openxmlformats.org/officeDocument/2006/relationships" name="Operating Metrics" sheetId="10" state="visible" r:id="rId10"/>
    <sheet xmlns:r="http://schemas.openxmlformats.org/officeDocument/2006/relationships" name="Growth &amp; Margins" sheetId="11" state="visible" r:id="rId11"/>
    <sheet xmlns:r="http://schemas.openxmlformats.org/officeDocument/2006/relationships" name="Returns &amp; Leverage" sheetId="12" state="visible" r:id="rId12"/>
    <sheet xmlns:r="http://schemas.openxmlformats.org/officeDocument/2006/relationships" name="Cyclical Adjustments" sheetId="13" state="visible" r:id="rId13"/>
    <sheet xmlns:r="http://schemas.openxmlformats.org/officeDocument/2006/relationships" name="Performance" sheetId="14" state="visible" r:id="rId14"/>
    <sheet xmlns:r="http://schemas.openxmlformats.org/officeDocument/2006/relationships" name="Sensitivity" sheetId="15" state="visible" r:id="rId15"/>
    <sheet xmlns:r="http://schemas.openxmlformats.org/officeDocument/2006/relationships" name="Summary Statistics" sheetId="16" state="visible" r:id="rId16"/>
    <sheet xmlns:r="http://schemas.openxmlformats.org/officeDocument/2006/relationships" name="Macro Benchmarks" sheetId="17" state="visible" r:id="rId17"/>
    <sheet xmlns:r="http://schemas.openxmlformats.org/officeDocument/2006/relationships" name="Glossary" sheetId="18" state="visible" r:id="rId18"/>
    <sheet xmlns:r="http://schemas.openxmlformats.org/officeDocument/2006/relationships" name="Audit Log" sheetId="19" state="visible" r:id="rId19"/>
    <sheet xmlns:r="http://schemas.openxmlformats.org/officeDocument/2006/relationships" name="Raw Data" sheetId="20" state="visible" r:id="rId20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15">
    <numFmt numFmtId="164" formatCode="\$#,##0.00"/>
    <numFmt numFmtId="165" formatCode="0.0%;\(0.0%\);\-"/>
    <numFmt numFmtId="166" formatCode="\$#,##0;&quot;($&quot;#,##0\);\-"/>
    <numFmt numFmtId="167" formatCode="0.00\x;\(0.00&quot;x)&quot;;\-"/>
    <numFmt numFmtId="168" formatCode="0.0\x;\(0.0&quot;x)&quot;;\-"/>
    <numFmt numFmtId="169" formatCode="0.00;\(0.00\);\-"/>
    <numFmt numFmtId="170" formatCode="\$#,##0.00;&quot;($&quot;#,##0.00\);\-"/>
    <numFmt numFmtId="171" formatCode="0.00\x"/>
    <numFmt numFmtId="172" formatCode="0.0%"/>
    <numFmt numFmtId="173" formatCode="\$#,##0"/>
    <numFmt numFmtId="174" formatCode="0.0000"/>
    <numFmt numFmtId="175" formatCode="#,##0.0"/>
    <numFmt numFmtId="176" formatCode="0.0\x"/>
    <numFmt numFmtId="177" formatCode="0\x"/>
    <numFmt numFmtId="178" formatCode="\+0.0%;\-0.0%;0.0%"/>
  </numFmts>
  <fonts count="29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1F3864"/>
      <sz val="20"/>
    </font>
    <font>
      <name val="Arial"/>
      <charset val="1"/>
      <family val="0"/>
      <b val="1"/>
      <color rgb="FF1F3864"/>
      <sz val="14"/>
    </font>
    <font>
      <name val="Arial"/>
      <charset val="1"/>
      <family val="0"/>
      <sz val="11"/>
    </font>
    <font>
      <name val="Arial"/>
      <charset val="1"/>
      <family val="0"/>
      <i val="1"/>
      <sz val="11"/>
    </font>
    <font>
      <name val="Arial"/>
      <charset val="1"/>
      <family val="0"/>
      <b val="1"/>
      <color rgb="FFC00000"/>
      <sz val="14"/>
    </font>
    <font>
      <name val="Arial"/>
      <charset val="1"/>
      <family val="0"/>
      <color rgb="FF595959"/>
      <sz val="11"/>
    </font>
    <font>
      <name val="Arial"/>
      <charset val="1"/>
      <family val="0"/>
      <b val="1"/>
      <color rgb="FF00B050"/>
      <sz val="14"/>
    </font>
    <font>
      <name val="Arial"/>
      <charset val="1"/>
      <family val="0"/>
      <color rgb="FF00B050"/>
      <sz val="11"/>
    </font>
    <font>
      <name val="Arial"/>
      <charset val="1"/>
      <family val="0"/>
      <b val="1"/>
      <color rgb="FF1F3864"/>
      <sz val="13"/>
    </font>
    <font>
      <name val="Arial"/>
      <charset val="1"/>
      <family val="0"/>
      <b val="1"/>
      <color rgb="FF0070C0"/>
      <sz val="12"/>
    </font>
    <font>
      <name val="Arial"/>
      <charset val="1"/>
      <family val="0"/>
      <b val="1"/>
      <color rgb="FF1F3864"/>
      <sz val="12"/>
    </font>
    <font>
      <name val="Arial"/>
      <charset val="1"/>
      <family val="0"/>
      <b val="1"/>
      <color rgb="FFC00000"/>
      <sz val="9"/>
    </font>
    <font>
      <name val="Arial"/>
      <charset val="1"/>
      <family val="0"/>
      <sz val="10"/>
    </font>
    <font>
      <name val="Arial"/>
      <charset val="1"/>
      <family val="0"/>
      <b val="1"/>
      <sz val="10"/>
    </font>
    <font>
      <name val="Arial"/>
      <charset val="1"/>
      <family val="0"/>
      <b val="1"/>
      <color rgb="FFFFFFFF"/>
      <sz val="11"/>
    </font>
    <font>
      <name val="Arial"/>
      <charset val="1"/>
      <family val="0"/>
      <i val="1"/>
      <color rgb="FF595959"/>
      <sz val="9"/>
    </font>
    <font>
      <name val="Arial"/>
      <charset val="1"/>
      <family val="0"/>
      <b val="1"/>
      <i val="1"/>
      <color rgb="FF1F3864"/>
      <sz val="11"/>
    </font>
    <font>
      <name val="Arial"/>
      <charset val="1"/>
      <family val="0"/>
      <color rgb="FF0000FF"/>
      <sz val="10"/>
    </font>
    <font>
      <name val="Arial"/>
      <charset val="1"/>
      <family val="0"/>
      <color rgb="FF000000"/>
      <sz val="10"/>
    </font>
    <font>
      <name val="Arial"/>
      <charset val="1"/>
      <family val="0"/>
      <color rgb="FF008000"/>
      <sz val="10"/>
    </font>
    <font>
      <name val="Arial"/>
      <charset val="1"/>
      <family val="0"/>
      <b val="1"/>
      <color rgb="FFFFFFFF"/>
      <sz val="10"/>
    </font>
    <font>
      <name val="Calibri"/>
      <family val="2"/>
      <b val="1"/>
      <color rgb="FF000000"/>
      <sz val="18"/>
    </font>
    <font>
      <name val="Calibri"/>
      <family val="2"/>
      <color rgb="FF000000"/>
      <sz val="10"/>
    </font>
    <font>
      <name val="Calibri"/>
      <family val="2"/>
      <b val="1"/>
      <color rgb="FF000000"/>
      <sz val="10"/>
    </font>
    <font>
      <name val="Arial"/>
      <charset val="1"/>
      <family val="0"/>
      <i val="1"/>
      <color rgb="FF595959"/>
      <sz val="10"/>
    </font>
  </fonts>
  <fills count="7">
    <fill>
      <patternFill/>
    </fill>
    <fill>
      <patternFill patternType="gray125"/>
    </fill>
    <fill>
      <patternFill patternType="solid">
        <fgColor rgb="FFD9E1F2"/>
        <bgColor rgb="FFD9D9D9"/>
      </patternFill>
    </fill>
    <fill>
      <patternFill patternType="solid">
        <fgColor rgb="FF1F3864"/>
        <bgColor rgb="FF333300"/>
      </patternFill>
    </fill>
    <fill>
      <patternFill patternType="solid">
        <fgColor rgb="FFFFFF00"/>
        <bgColor rgb="FFFFFF00"/>
      </patternFill>
    </fill>
    <fill>
      <patternFill patternType="solid">
        <fgColor rgb="FFFFE699"/>
        <bgColor rgb="FFFFF2CC"/>
      </patternFill>
    </fill>
    <fill>
      <patternFill patternType="solid">
        <fgColor rgb="FF2E75B6"/>
        <bgColor rgb="FF416A9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93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6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/>
    </xf>
    <xf numFmtId="0" fontId="8" fillId="0" borderId="0" applyAlignment="1" pivotButton="0" quotePrefix="0" xfId="0">
      <alignment horizontal="general" vertical="bottom"/>
    </xf>
    <xf numFmtId="0" fontId="9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11" fillId="0" borderId="0" applyAlignment="1" pivotButton="0" quotePrefix="0" xfId="0">
      <alignment horizontal="general" vertical="bottom"/>
    </xf>
    <xf numFmtId="0" fontId="12" fillId="2" borderId="0" applyAlignment="1" pivotButton="0" quotePrefix="0" xfId="0">
      <alignment horizontal="general" vertical="bottom"/>
    </xf>
    <xf numFmtId="0" fontId="13" fillId="0" borderId="0" applyAlignment="1" pivotButton="0" quotePrefix="0" xfId="0">
      <alignment horizontal="general" vertical="bottom"/>
    </xf>
    <xf numFmtId="0" fontId="14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15" fillId="0" borderId="0" applyAlignment="1" pivotButton="0" quotePrefix="0" xfId="0">
      <alignment horizontal="general" vertical="bottom"/>
    </xf>
    <xf numFmtId="0" fontId="16" fillId="0" borderId="0" applyAlignment="1" pivotButton="0" quotePrefix="0" xfId="0">
      <alignment horizontal="general" vertical="bottom"/>
    </xf>
    <xf numFmtId="0" fontId="16" fillId="0" borderId="0" applyAlignment="1" pivotButton="0" quotePrefix="0" xfId="0">
      <alignment horizontal="general" vertical="top" wrapText="1"/>
    </xf>
    <xf numFmtId="0" fontId="17" fillId="0" borderId="0" applyAlignment="1" pivotButton="0" quotePrefix="0" xfId="0">
      <alignment horizontal="general" vertical="bottom"/>
    </xf>
    <xf numFmtId="0" fontId="18" fillId="3" borderId="0" applyAlignment="1" pivotButton="0" quotePrefix="0" xfId="0">
      <alignment horizontal="left" vertical="center"/>
    </xf>
    <xf numFmtId="0" fontId="19" fillId="0" borderId="0" applyAlignment="1" pivotButton="0" quotePrefix="0" xfId="0">
      <alignment horizontal="general" vertical="bottom"/>
    </xf>
    <xf numFmtId="0" fontId="20" fillId="2" borderId="0" applyAlignment="1" pivotButton="0" quotePrefix="0" xfId="0">
      <alignment horizontal="left" vertical="center"/>
    </xf>
    <xf numFmtId="0" fontId="21" fillId="4" borderId="0" applyAlignment="1" pivotButton="0" quotePrefix="0" xfId="0">
      <alignment horizontal="general" vertical="bottom"/>
    </xf>
    <xf numFmtId="0" fontId="19" fillId="0" borderId="0" applyAlignment="1" pivotButton="0" quotePrefix="0" xfId="0">
      <alignment horizontal="general" vertical="bottom"/>
    </xf>
    <xf numFmtId="0" fontId="21" fillId="0" borderId="0" applyAlignment="1" pivotButton="0" quotePrefix="0" xfId="0">
      <alignment horizontal="general" vertical="bottom"/>
    </xf>
    <xf numFmtId="10" fontId="22" fillId="0" borderId="0" applyAlignment="1" pivotButton="0" quotePrefix="0" xfId="0">
      <alignment horizontal="general" vertical="bottom"/>
    </xf>
    <xf numFmtId="10" fontId="21" fillId="4" borderId="0" applyAlignment="1" pivotButton="0" quotePrefix="0" xfId="0">
      <alignment horizontal="general" vertical="bottom"/>
    </xf>
    <xf numFmtId="0" fontId="22" fillId="0" borderId="0" applyAlignment="1" pivotButton="0" quotePrefix="0" xfId="0">
      <alignment horizontal="general" vertical="bottom"/>
    </xf>
    <xf numFmtId="0" fontId="23" fillId="0" borderId="0" applyAlignment="1" pivotButton="0" quotePrefix="0" xfId="0">
      <alignment horizontal="general" vertical="bottom"/>
    </xf>
    <xf numFmtId="0" fontId="18" fillId="3" borderId="0" applyAlignment="1" pivotButton="0" quotePrefix="0" xfId="0">
      <alignment horizontal="center" vertical="center" wrapText="1"/>
    </xf>
    <xf numFmtId="49" fontId="23" fillId="5" borderId="0" applyAlignment="1" pivotButton="0" quotePrefix="0" xfId="0">
      <alignment horizontal="left" vertical="bottom"/>
    </xf>
    <xf numFmtId="164" fontId="22" fillId="5" borderId="0" applyAlignment="1" pivotButton="0" quotePrefix="0" xfId="0">
      <alignment horizontal="right" vertical="bottom"/>
    </xf>
    <xf numFmtId="165" fontId="22" fillId="5" borderId="0" applyAlignment="1" pivotButton="0" quotePrefix="0" xfId="0">
      <alignment horizontal="right" vertical="bottom"/>
    </xf>
    <xf numFmtId="166" fontId="22" fillId="5" borderId="0" applyAlignment="1" pivotButton="0" quotePrefix="0" xfId="0">
      <alignment horizontal="right" vertical="bottom"/>
    </xf>
    <xf numFmtId="167" fontId="22" fillId="5" borderId="0" applyAlignment="1" pivotButton="0" quotePrefix="0" xfId="0">
      <alignment horizontal="right" vertical="bottom"/>
    </xf>
    <xf numFmtId="168" fontId="22" fillId="5" borderId="0" applyAlignment="1" pivotButton="0" quotePrefix="0" xfId="0">
      <alignment horizontal="right" vertical="bottom"/>
    </xf>
    <xf numFmtId="169" fontId="22" fillId="5" borderId="0" applyAlignment="1" pivotButton="0" quotePrefix="0" xfId="0">
      <alignment horizontal="right" vertical="bottom"/>
    </xf>
    <xf numFmtId="49" fontId="23" fillId="0" borderId="0" applyAlignment="1" pivotButton="0" quotePrefix="0" xfId="0">
      <alignment horizontal="left" vertical="bottom"/>
    </xf>
    <xf numFmtId="164" fontId="22" fillId="0" borderId="0" applyAlignment="1" pivotButton="0" quotePrefix="0" xfId="0">
      <alignment horizontal="right" vertical="bottom"/>
    </xf>
    <xf numFmtId="165" fontId="22" fillId="0" borderId="0" applyAlignment="1" pivotButton="0" quotePrefix="0" xfId="0">
      <alignment horizontal="right" vertical="bottom"/>
    </xf>
    <xf numFmtId="166" fontId="22" fillId="0" borderId="0" applyAlignment="1" pivotButton="0" quotePrefix="0" xfId="0">
      <alignment horizontal="right" vertical="bottom"/>
    </xf>
    <xf numFmtId="167" fontId="22" fillId="0" borderId="0" applyAlignment="1" pivotButton="0" quotePrefix="0" xfId="0">
      <alignment horizontal="right" vertical="bottom"/>
    </xf>
    <xf numFmtId="168" fontId="22" fillId="0" borderId="0" applyAlignment="1" pivotButton="0" quotePrefix="0" xfId="0">
      <alignment horizontal="right" vertical="bottom"/>
    </xf>
    <xf numFmtId="169" fontId="22" fillId="0" borderId="0" applyAlignment="1" pivotButton="0" quotePrefix="0" xfId="0">
      <alignment horizontal="right" vertical="bottom"/>
    </xf>
    <xf numFmtId="0" fontId="24" fillId="6" borderId="0" applyAlignment="1" pivotButton="0" quotePrefix="0" xfId="0">
      <alignment horizontal="general" vertical="bottom"/>
    </xf>
    <xf numFmtId="164" fontId="22" fillId="0" borderId="0" applyAlignment="1" pivotButton="0" quotePrefix="0" xfId="0">
      <alignment horizontal="general" vertical="bottom"/>
    </xf>
    <xf numFmtId="165" fontId="22" fillId="0" borderId="0" applyAlignment="1" pivotButton="0" quotePrefix="0" xfId="0">
      <alignment horizontal="general" vertical="bottom"/>
    </xf>
    <xf numFmtId="166" fontId="22" fillId="0" borderId="0" applyAlignment="1" pivotButton="0" quotePrefix="0" xfId="0">
      <alignment horizontal="general" vertical="bottom"/>
    </xf>
    <xf numFmtId="167" fontId="22" fillId="0" borderId="0" applyAlignment="1" pivotButton="0" quotePrefix="0" xfId="0">
      <alignment horizontal="general" vertical="bottom"/>
    </xf>
    <xf numFmtId="168" fontId="22" fillId="0" borderId="0" applyAlignment="1" pivotButton="0" quotePrefix="0" xfId="0">
      <alignment horizontal="general" vertical="bottom"/>
    </xf>
    <xf numFmtId="169" fontId="22" fillId="0" borderId="0" applyAlignment="1" pivotButton="0" quotePrefix="0" xfId="0">
      <alignment horizontal="general" vertical="bottom"/>
    </xf>
    <xf numFmtId="170" fontId="22" fillId="0" borderId="0" applyAlignment="1" pivotButton="0" quotePrefix="0" xfId="0">
      <alignment horizontal="general" vertical="bottom"/>
    </xf>
    <xf numFmtId="166" fontId="23" fillId="0" borderId="0" applyAlignment="1" pivotButton="0" quotePrefix="0" xfId="0">
      <alignment horizontal="general" vertical="bottom"/>
    </xf>
    <xf numFmtId="171" fontId="0" fillId="0" borderId="0" applyAlignment="1" pivotButton="0" quotePrefix="0" xfId="0">
      <alignment horizontal="general" vertical="bottom"/>
    </xf>
    <xf numFmtId="171" fontId="22" fillId="0" borderId="0" applyAlignment="1" pivotButton="0" quotePrefix="0" xfId="0">
      <alignment horizontal="general" vertical="bottom"/>
    </xf>
    <xf numFmtId="164" fontId="23" fillId="0" borderId="0" applyAlignment="1" pivotButton="0" quotePrefix="0" xfId="0">
      <alignment horizontal="general" vertical="bottom"/>
    </xf>
    <xf numFmtId="10" fontId="23" fillId="0" borderId="0" applyAlignment="1" pivotButton="0" quotePrefix="0" xfId="0">
      <alignment horizontal="general" vertical="bottom"/>
    </xf>
    <xf numFmtId="2" fontId="23" fillId="0" borderId="0" applyAlignment="1" pivotButton="0" quotePrefix="0" xfId="0">
      <alignment horizontal="general" vertical="bottom"/>
    </xf>
    <xf numFmtId="172" fontId="23" fillId="0" borderId="0" applyAlignment="1" pivotButton="0" quotePrefix="0" xfId="0">
      <alignment horizontal="general" vertical="bottom"/>
    </xf>
    <xf numFmtId="173" fontId="23" fillId="0" borderId="0" applyAlignment="1" pivotButton="0" quotePrefix="0" xfId="0">
      <alignment horizontal="general" vertical="bottom"/>
    </xf>
    <xf numFmtId="173" fontId="22" fillId="0" borderId="0" applyAlignment="1" pivotButton="0" quotePrefix="0" xfId="0">
      <alignment horizontal="general" vertical="bottom"/>
    </xf>
    <xf numFmtId="172" fontId="22" fillId="0" borderId="0" applyAlignment="1" pivotButton="0" quotePrefix="0" xfId="0">
      <alignment horizontal="general" vertical="bottom"/>
    </xf>
    <xf numFmtId="0" fontId="18" fillId="3" borderId="0" applyAlignment="1" pivotButton="0" quotePrefix="0" xfId="0">
      <alignment horizontal="general" vertical="bottom"/>
    </xf>
    <xf numFmtId="10" fontId="22" fillId="4" borderId="0" applyAlignment="1" pivotButton="0" quotePrefix="0" xfId="0">
      <alignment horizontal="general" vertical="bottom"/>
    </xf>
    <xf numFmtId="0" fontId="18" fillId="3" borderId="0" applyAlignment="1" pivotButton="0" quotePrefix="0" xfId="0">
      <alignment horizontal="center" vertical="bottom"/>
    </xf>
    <xf numFmtId="165" fontId="0" fillId="0" borderId="0" applyAlignment="1" pivotButton="0" quotePrefix="0" xfId="0">
      <alignment horizontal="general" vertical="bottom"/>
    </xf>
    <xf numFmtId="172" fontId="21" fillId="4" borderId="0" applyAlignment="1" pivotButton="0" quotePrefix="0" xfId="0">
      <alignment horizontal="general" vertical="bottom"/>
    </xf>
    <xf numFmtId="166" fontId="0" fillId="0" borderId="0" applyAlignment="1" pivotButton="0" quotePrefix="0" xfId="0">
      <alignment horizontal="general" vertical="bottom"/>
    </xf>
    <xf numFmtId="166" fontId="18" fillId="3" borderId="0" applyAlignment="1" pivotButton="0" quotePrefix="0" xfId="0">
      <alignment horizontal="general" vertical="bottom"/>
    </xf>
    <xf numFmtId="10" fontId="0" fillId="0" borderId="0" applyAlignment="1" pivotButton="0" quotePrefix="0" xfId="0">
      <alignment horizontal="general" vertical="bottom"/>
    </xf>
    <xf numFmtId="1" fontId="0" fillId="0" borderId="0" applyAlignment="1" pivotButton="0" quotePrefix="0" xfId="0">
      <alignment horizontal="general" vertical="bottom"/>
    </xf>
    <xf numFmtId="174" fontId="0" fillId="0" borderId="0" applyAlignment="1" pivotButton="0" quotePrefix="0" xfId="0">
      <alignment horizontal="general" vertical="bottom"/>
    </xf>
    <xf numFmtId="0" fontId="24" fillId="0" borderId="0" applyAlignment="1" pivotButton="0" quotePrefix="0" xfId="0">
      <alignment horizontal="general" vertical="bottom"/>
    </xf>
    <xf numFmtId="175" fontId="0" fillId="0" borderId="0" applyAlignment="1" pivotButton="0" quotePrefix="0" xfId="0">
      <alignment horizontal="general" vertical="bottom"/>
    </xf>
    <xf numFmtId="164" fontId="18" fillId="3" borderId="0" applyAlignment="1" pivotButton="0" quotePrefix="0" xfId="0">
      <alignment horizontal="general" vertical="bottom"/>
    </xf>
    <xf numFmtId="164" fontId="0" fillId="0" borderId="0" applyAlignment="1" pivotButton="0" quotePrefix="0" xfId="0">
      <alignment horizontal="general" vertical="bottom"/>
    </xf>
    <xf numFmtId="172" fontId="18" fillId="3" borderId="0" applyAlignment="1" pivotButton="0" quotePrefix="0" xfId="0">
      <alignment horizontal="general" vertical="bottom"/>
    </xf>
    <xf numFmtId="10" fontId="18" fillId="3" borderId="0" applyAlignment="1" pivotButton="0" quotePrefix="0" xfId="0">
      <alignment horizontal="general" vertical="bottom"/>
    </xf>
    <xf numFmtId="170" fontId="0" fillId="0" borderId="0" applyAlignment="1" pivotButton="0" quotePrefix="0" xfId="0">
      <alignment horizontal="general" vertical="bottom"/>
    </xf>
    <xf numFmtId="171" fontId="23" fillId="0" borderId="0" applyAlignment="1" pivotButton="0" quotePrefix="0" xfId="0">
      <alignment horizontal="general" vertical="bottom"/>
    </xf>
    <xf numFmtId="176" fontId="23" fillId="0" borderId="0" applyAlignment="1" pivotButton="0" quotePrefix="0" xfId="0">
      <alignment horizontal="general" vertical="bottom"/>
    </xf>
    <xf numFmtId="176" fontId="22" fillId="0" borderId="0" applyAlignment="1" pivotButton="0" quotePrefix="0" xfId="0">
      <alignment horizontal="general" vertical="bottom"/>
    </xf>
    <xf numFmtId="170" fontId="23" fillId="0" borderId="0" applyAlignment="1" pivotButton="0" quotePrefix="0" xfId="0">
      <alignment horizontal="general" vertical="bottom"/>
    </xf>
    <xf numFmtId="165" fontId="23" fillId="0" borderId="0" applyAlignment="1" pivotButton="0" quotePrefix="0" xfId="0">
      <alignment horizontal="general" vertical="bottom"/>
    </xf>
    <xf numFmtId="167" fontId="23" fillId="0" borderId="0" applyAlignment="1" pivotButton="0" quotePrefix="0" xfId="0">
      <alignment horizontal="general" vertical="bottom"/>
    </xf>
    <xf numFmtId="1" fontId="22" fillId="0" borderId="0" applyAlignment="1" pivotButton="0" quotePrefix="0" xfId="0">
      <alignment horizontal="general" vertical="bottom"/>
    </xf>
    <xf numFmtId="2" fontId="0" fillId="0" borderId="0" applyAlignment="1" pivotButton="0" quotePrefix="0" xfId="0">
      <alignment horizontal="general" vertical="bottom"/>
    </xf>
    <xf numFmtId="172" fontId="0" fillId="0" borderId="0" applyAlignment="1" pivotButton="0" quotePrefix="0" xfId="0">
      <alignment horizontal="general" vertical="bottom"/>
    </xf>
    <xf numFmtId="177" fontId="18" fillId="3" borderId="0" applyAlignment="1" pivotButton="0" quotePrefix="0" xfId="0">
      <alignment horizontal="general" vertical="bottom"/>
    </xf>
    <xf numFmtId="178" fontId="18" fillId="3" borderId="0" applyAlignment="1" pivotButton="0" quotePrefix="0" xfId="0">
      <alignment horizontal="general" vertical="bottom"/>
    </xf>
    <xf numFmtId="4" fontId="0" fillId="0" borderId="0" applyAlignment="1" pivotButton="0" quotePrefix="0" xfId="0">
      <alignment horizontal="general" vertical="bottom"/>
    </xf>
    <xf numFmtId="49" fontId="0" fillId="0" borderId="0" applyAlignment="1" pivotButton="0" quotePrefix="0" xfId="0">
      <alignment horizontal="general" vertical="bottom"/>
    </xf>
    <xf numFmtId="0" fontId="18" fillId="3" borderId="0" applyAlignment="1" pivotButton="0" quotePrefix="0" xfId="0">
      <alignment horizontal="left" vertical="center"/>
    </xf>
    <xf numFmtId="0" fontId="28" fillId="0" borderId="0" applyAlignment="1" pivotButton="0" quotePrefix="0" xfId="0">
      <alignment horizontal="general" vertical="bottom"/>
    </xf>
    <xf numFmtId="0" fontId="24" fillId="6" borderId="0" applyAlignment="1" pivotButton="0" quotePrefix="0" xfId="0">
      <alignment horizontal="center" vertical="center" wrapText="1"/>
    </xf>
    <xf numFmtId="0" fontId="15" fillId="6" borderId="0" applyAlignment="1" pivotButton="0" quotePrefix="0" xfId="0">
      <alignment horizontal="center" vertical="center" wrapText="1"/>
    </xf>
    <xf numFmtId="49" fontId="22" fillId="0" borderId="0" applyAlignment="1" pivotButton="0" quotePrefix="0" xfId="0">
      <alignment horizontal="general" vertical="bottom"/>
    </xf>
    <xf numFmtId="175" fontId="22" fillId="0" borderId="0" applyAlignment="1" pivotButton="0" quotePrefix="0" xfId="0">
      <alignment horizontal="general" vertical="bottom"/>
    </xf>
    <xf numFmtId="2" fontId="22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6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/>
    </xf>
    <xf numFmtId="0" fontId="8" fillId="0" borderId="0" applyAlignment="1" pivotButton="0" quotePrefix="0" xfId="0">
      <alignment horizontal="general" vertical="bottom"/>
    </xf>
    <xf numFmtId="0" fontId="9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11" fillId="0" borderId="0" applyAlignment="1" pivotButton="0" quotePrefix="0" xfId="0">
      <alignment horizontal="general" vertical="bottom"/>
    </xf>
    <xf numFmtId="0" fontId="12" fillId="2" borderId="0" applyAlignment="1" pivotButton="0" quotePrefix="0" xfId="0">
      <alignment horizontal="general" vertical="bottom"/>
    </xf>
    <xf numFmtId="0" fontId="13" fillId="0" borderId="0" applyAlignment="1" pivotButton="0" quotePrefix="0" xfId="0">
      <alignment horizontal="general" vertical="bottom"/>
    </xf>
    <xf numFmtId="0" fontId="14" fillId="0" borderId="0" applyAlignment="1" pivotButton="0" quotePrefix="0" xfId="0">
      <alignment horizontal="general" vertical="bottom"/>
    </xf>
    <xf numFmtId="0" fontId="15" fillId="0" borderId="0" applyAlignment="1" pivotButton="0" quotePrefix="0" xfId="0">
      <alignment horizontal="general" vertical="bottom"/>
    </xf>
    <xf numFmtId="0" fontId="16" fillId="0" borderId="0" applyAlignment="1" pivotButton="0" quotePrefix="0" xfId="0">
      <alignment horizontal="general" vertical="bottom"/>
    </xf>
    <xf numFmtId="0" fontId="16" fillId="0" borderId="0" applyAlignment="1" pivotButton="0" quotePrefix="0" xfId="0">
      <alignment horizontal="general" vertical="top" wrapText="1"/>
    </xf>
    <xf numFmtId="0" fontId="17" fillId="0" borderId="0" applyAlignment="1" pivotButton="0" quotePrefix="0" xfId="0">
      <alignment horizontal="general" vertical="bottom"/>
    </xf>
    <xf numFmtId="0" fontId="18" fillId="3" borderId="0" applyAlignment="1" pivotButton="0" quotePrefix="0" xfId="0">
      <alignment horizontal="left" vertical="center"/>
    </xf>
    <xf numFmtId="0" fontId="19" fillId="0" borderId="0" applyAlignment="1" pivotButton="0" quotePrefix="0" xfId="0">
      <alignment horizontal="general" vertical="bottom"/>
    </xf>
    <xf numFmtId="0" fontId="20" fillId="2" borderId="0" applyAlignment="1" pivotButton="0" quotePrefix="0" xfId="0">
      <alignment horizontal="left" vertical="center"/>
    </xf>
    <xf numFmtId="0" fontId="21" fillId="4" borderId="0" applyAlignment="1" pivotButton="0" quotePrefix="0" xfId="0">
      <alignment horizontal="general" vertical="bottom"/>
    </xf>
    <xf numFmtId="0" fontId="21" fillId="0" borderId="0" applyAlignment="1" pivotButton="0" quotePrefix="0" xfId="0">
      <alignment horizontal="general" vertical="bottom"/>
    </xf>
    <xf numFmtId="10" fontId="22" fillId="0" borderId="0" applyAlignment="1" pivotButton="0" quotePrefix="0" xfId="0">
      <alignment horizontal="general" vertical="bottom"/>
    </xf>
    <xf numFmtId="10" fontId="21" fillId="4" borderId="0" applyAlignment="1" pivotButton="0" quotePrefix="0" xfId="0">
      <alignment horizontal="general" vertical="bottom"/>
    </xf>
    <xf numFmtId="0" fontId="22" fillId="0" borderId="0" applyAlignment="1" pivotButton="0" quotePrefix="0" xfId="0">
      <alignment horizontal="general" vertical="bottom"/>
    </xf>
    <xf numFmtId="0" fontId="23" fillId="0" borderId="0" applyAlignment="1" pivotButton="0" quotePrefix="0" xfId="0">
      <alignment horizontal="general" vertical="bottom"/>
    </xf>
    <xf numFmtId="0" fontId="18" fillId="3" borderId="0" applyAlignment="1" pivotButton="0" quotePrefix="0" xfId="0">
      <alignment horizontal="center" vertical="center" wrapText="1"/>
    </xf>
    <xf numFmtId="49" fontId="23" fillId="5" borderId="0" applyAlignment="1" pivotButton="0" quotePrefix="0" xfId="0">
      <alignment horizontal="left" vertical="bottom"/>
    </xf>
    <xf numFmtId="164" fontId="22" fillId="5" borderId="0" applyAlignment="1" pivotButton="0" quotePrefix="0" xfId="0">
      <alignment horizontal="right" vertical="bottom"/>
    </xf>
    <xf numFmtId="165" fontId="22" fillId="5" borderId="0" applyAlignment="1" pivotButton="0" quotePrefix="0" xfId="0">
      <alignment horizontal="right" vertical="bottom"/>
    </xf>
    <xf numFmtId="166" fontId="22" fillId="5" borderId="0" applyAlignment="1" pivotButton="0" quotePrefix="0" xfId="0">
      <alignment horizontal="right" vertical="bottom"/>
    </xf>
    <xf numFmtId="167" fontId="22" fillId="5" borderId="0" applyAlignment="1" pivotButton="0" quotePrefix="0" xfId="0">
      <alignment horizontal="right" vertical="bottom"/>
    </xf>
    <xf numFmtId="168" fontId="22" fillId="5" borderId="0" applyAlignment="1" pivotButton="0" quotePrefix="0" xfId="0">
      <alignment horizontal="right" vertical="bottom"/>
    </xf>
    <xf numFmtId="169" fontId="22" fillId="5" borderId="0" applyAlignment="1" pivotButton="0" quotePrefix="0" xfId="0">
      <alignment horizontal="right" vertical="bottom"/>
    </xf>
    <xf numFmtId="49" fontId="23" fillId="0" borderId="0" applyAlignment="1" pivotButton="0" quotePrefix="0" xfId="0">
      <alignment horizontal="left" vertical="bottom"/>
    </xf>
    <xf numFmtId="164" fontId="22" fillId="0" borderId="0" applyAlignment="1" pivotButton="0" quotePrefix="0" xfId="0">
      <alignment horizontal="right" vertical="bottom"/>
    </xf>
    <xf numFmtId="165" fontId="22" fillId="0" borderId="0" applyAlignment="1" pivotButton="0" quotePrefix="0" xfId="0">
      <alignment horizontal="right" vertical="bottom"/>
    </xf>
    <xf numFmtId="166" fontId="22" fillId="0" borderId="0" applyAlignment="1" pivotButton="0" quotePrefix="0" xfId="0">
      <alignment horizontal="right" vertical="bottom"/>
    </xf>
    <xf numFmtId="167" fontId="22" fillId="0" borderId="0" applyAlignment="1" pivotButton="0" quotePrefix="0" xfId="0">
      <alignment horizontal="right" vertical="bottom"/>
    </xf>
    <xf numFmtId="168" fontId="22" fillId="0" borderId="0" applyAlignment="1" pivotButton="0" quotePrefix="0" xfId="0">
      <alignment horizontal="right" vertical="bottom"/>
    </xf>
    <xf numFmtId="169" fontId="22" fillId="0" borderId="0" applyAlignment="1" pivotButton="0" quotePrefix="0" xfId="0">
      <alignment horizontal="right" vertical="bottom"/>
    </xf>
    <xf numFmtId="0" fontId="24" fillId="6" borderId="0" applyAlignment="1" pivotButton="0" quotePrefix="0" xfId="0">
      <alignment horizontal="general" vertical="bottom"/>
    </xf>
    <xf numFmtId="164" fontId="22" fillId="0" borderId="0" applyAlignment="1" pivotButton="0" quotePrefix="0" xfId="0">
      <alignment horizontal="general" vertical="bottom"/>
    </xf>
    <xf numFmtId="165" fontId="22" fillId="0" borderId="0" applyAlignment="1" pivotButton="0" quotePrefix="0" xfId="0">
      <alignment horizontal="general" vertical="bottom"/>
    </xf>
    <xf numFmtId="166" fontId="22" fillId="0" borderId="0" applyAlignment="1" pivotButton="0" quotePrefix="0" xfId="0">
      <alignment horizontal="general" vertical="bottom"/>
    </xf>
    <xf numFmtId="167" fontId="22" fillId="0" borderId="0" applyAlignment="1" pivotButton="0" quotePrefix="0" xfId="0">
      <alignment horizontal="general" vertical="bottom"/>
    </xf>
    <xf numFmtId="168" fontId="22" fillId="0" borderId="0" applyAlignment="1" pivotButton="0" quotePrefix="0" xfId="0">
      <alignment horizontal="general" vertical="bottom"/>
    </xf>
    <xf numFmtId="169" fontId="22" fillId="0" borderId="0" applyAlignment="1" pivotButton="0" quotePrefix="0" xfId="0">
      <alignment horizontal="general" vertical="bottom"/>
    </xf>
    <xf numFmtId="170" fontId="22" fillId="0" borderId="0" applyAlignment="1" pivotButton="0" quotePrefix="0" xfId="0">
      <alignment horizontal="general" vertical="bottom"/>
    </xf>
    <xf numFmtId="166" fontId="23" fillId="0" borderId="0" applyAlignment="1" pivotButton="0" quotePrefix="0" xfId="0">
      <alignment horizontal="general" vertical="bottom"/>
    </xf>
    <xf numFmtId="171" fontId="0" fillId="0" borderId="0" applyAlignment="1" pivotButton="0" quotePrefix="0" xfId="0">
      <alignment horizontal="general" vertical="bottom"/>
    </xf>
    <xf numFmtId="171" fontId="22" fillId="0" borderId="0" applyAlignment="1" pivotButton="0" quotePrefix="0" xfId="0">
      <alignment horizontal="general" vertical="bottom"/>
    </xf>
    <xf numFmtId="164" fontId="23" fillId="0" borderId="0" applyAlignment="1" pivotButton="0" quotePrefix="0" xfId="0">
      <alignment horizontal="general" vertical="bottom"/>
    </xf>
    <xf numFmtId="10" fontId="23" fillId="0" borderId="0" applyAlignment="1" pivotButton="0" quotePrefix="0" xfId="0">
      <alignment horizontal="general" vertical="bottom"/>
    </xf>
    <xf numFmtId="2" fontId="23" fillId="0" borderId="0" applyAlignment="1" pivotButton="0" quotePrefix="0" xfId="0">
      <alignment horizontal="general" vertical="bottom"/>
    </xf>
    <xf numFmtId="172" fontId="23" fillId="0" borderId="0" applyAlignment="1" pivotButton="0" quotePrefix="0" xfId="0">
      <alignment horizontal="general" vertical="bottom"/>
    </xf>
    <xf numFmtId="173" fontId="23" fillId="0" borderId="0" applyAlignment="1" pivotButton="0" quotePrefix="0" xfId="0">
      <alignment horizontal="general" vertical="bottom"/>
    </xf>
    <xf numFmtId="173" fontId="22" fillId="0" borderId="0" applyAlignment="1" pivotButton="0" quotePrefix="0" xfId="0">
      <alignment horizontal="general" vertical="bottom"/>
    </xf>
    <xf numFmtId="172" fontId="22" fillId="0" borderId="0" applyAlignment="1" pivotButton="0" quotePrefix="0" xfId="0">
      <alignment horizontal="general" vertical="bottom"/>
    </xf>
    <xf numFmtId="0" fontId="18" fillId="3" borderId="0" applyAlignment="1" pivotButton="0" quotePrefix="0" xfId="0">
      <alignment horizontal="general" vertical="bottom"/>
    </xf>
    <xf numFmtId="10" fontId="22" fillId="4" borderId="0" applyAlignment="1" pivotButton="0" quotePrefix="0" xfId="0">
      <alignment horizontal="general" vertical="bottom"/>
    </xf>
    <xf numFmtId="0" fontId="18" fillId="3" borderId="0" applyAlignment="1" pivotButton="0" quotePrefix="0" xfId="0">
      <alignment horizontal="center" vertical="bottom"/>
    </xf>
    <xf numFmtId="165" fontId="0" fillId="0" borderId="0" applyAlignment="1" pivotButton="0" quotePrefix="0" xfId="0">
      <alignment horizontal="general" vertical="bottom"/>
    </xf>
    <xf numFmtId="172" fontId="21" fillId="4" borderId="0" applyAlignment="1" pivotButton="0" quotePrefix="0" xfId="0">
      <alignment horizontal="general" vertical="bottom"/>
    </xf>
    <xf numFmtId="166" fontId="0" fillId="0" borderId="0" applyAlignment="1" pivotButton="0" quotePrefix="0" xfId="0">
      <alignment horizontal="general" vertical="bottom"/>
    </xf>
    <xf numFmtId="166" fontId="18" fillId="3" borderId="0" applyAlignment="1" pivotButton="0" quotePrefix="0" xfId="0">
      <alignment horizontal="general" vertical="bottom"/>
    </xf>
    <xf numFmtId="10" fontId="0" fillId="0" borderId="0" applyAlignment="1" pivotButton="0" quotePrefix="0" xfId="0">
      <alignment horizontal="general" vertical="bottom"/>
    </xf>
    <xf numFmtId="1" fontId="0" fillId="0" borderId="0" applyAlignment="1" pivotButton="0" quotePrefix="0" xfId="0">
      <alignment horizontal="general" vertical="bottom"/>
    </xf>
    <xf numFmtId="174" fontId="0" fillId="0" borderId="0" applyAlignment="1" pivotButton="0" quotePrefix="0" xfId="0">
      <alignment horizontal="general" vertical="bottom"/>
    </xf>
    <xf numFmtId="0" fontId="24" fillId="0" borderId="0" applyAlignment="1" pivotButton="0" quotePrefix="0" xfId="0">
      <alignment horizontal="general" vertical="bottom"/>
    </xf>
    <xf numFmtId="175" fontId="0" fillId="0" borderId="0" applyAlignment="1" pivotButton="0" quotePrefix="0" xfId="0">
      <alignment horizontal="general" vertical="bottom"/>
    </xf>
    <xf numFmtId="164" fontId="18" fillId="3" borderId="0" applyAlignment="1" pivotButton="0" quotePrefix="0" xfId="0">
      <alignment horizontal="general" vertical="bottom"/>
    </xf>
    <xf numFmtId="164" fontId="0" fillId="0" borderId="0" applyAlignment="1" pivotButton="0" quotePrefix="0" xfId="0">
      <alignment horizontal="general" vertical="bottom"/>
    </xf>
    <xf numFmtId="172" fontId="18" fillId="3" borderId="0" applyAlignment="1" pivotButton="0" quotePrefix="0" xfId="0">
      <alignment horizontal="general" vertical="bottom"/>
    </xf>
    <xf numFmtId="10" fontId="18" fillId="3" borderId="0" applyAlignment="1" pivotButton="0" quotePrefix="0" xfId="0">
      <alignment horizontal="general" vertical="bottom"/>
    </xf>
    <xf numFmtId="170" fontId="0" fillId="0" borderId="0" applyAlignment="1" pivotButton="0" quotePrefix="0" xfId="0">
      <alignment horizontal="general" vertical="bottom"/>
    </xf>
    <xf numFmtId="171" fontId="23" fillId="0" borderId="0" applyAlignment="1" pivotButton="0" quotePrefix="0" xfId="0">
      <alignment horizontal="general" vertical="bottom"/>
    </xf>
    <xf numFmtId="176" fontId="23" fillId="0" borderId="0" applyAlignment="1" pivotButton="0" quotePrefix="0" xfId="0">
      <alignment horizontal="general" vertical="bottom"/>
    </xf>
    <xf numFmtId="176" fontId="22" fillId="0" borderId="0" applyAlignment="1" pivotButton="0" quotePrefix="0" xfId="0">
      <alignment horizontal="general" vertical="bottom"/>
    </xf>
    <xf numFmtId="170" fontId="23" fillId="0" borderId="0" applyAlignment="1" pivotButton="0" quotePrefix="0" xfId="0">
      <alignment horizontal="general" vertical="bottom"/>
    </xf>
    <xf numFmtId="165" fontId="23" fillId="0" borderId="0" applyAlignment="1" pivotButton="0" quotePrefix="0" xfId="0">
      <alignment horizontal="general" vertical="bottom"/>
    </xf>
    <xf numFmtId="167" fontId="23" fillId="0" borderId="0" applyAlignment="1" pivotButton="0" quotePrefix="0" xfId="0">
      <alignment horizontal="general" vertical="bottom"/>
    </xf>
    <xf numFmtId="1" fontId="22" fillId="0" borderId="0" applyAlignment="1" pivotButton="0" quotePrefix="0" xfId="0">
      <alignment horizontal="general" vertical="bottom"/>
    </xf>
    <xf numFmtId="2" fontId="0" fillId="0" borderId="0" applyAlignment="1" pivotButton="0" quotePrefix="0" xfId="0">
      <alignment horizontal="general" vertical="bottom"/>
    </xf>
    <xf numFmtId="172" fontId="0" fillId="0" borderId="0" applyAlignment="1" pivotButton="0" quotePrefix="0" xfId="0">
      <alignment horizontal="general" vertical="bottom"/>
    </xf>
    <xf numFmtId="177" fontId="18" fillId="3" borderId="0" applyAlignment="1" pivotButton="0" quotePrefix="0" xfId="0">
      <alignment horizontal="general" vertical="bottom"/>
    </xf>
    <xf numFmtId="178" fontId="18" fillId="3" borderId="0" applyAlignment="1" pivotButton="0" quotePrefix="0" xfId="0">
      <alignment horizontal="general" vertical="bottom"/>
    </xf>
    <xf numFmtId="4" fontId="0" fillId="0" borderId="0" applyAlignment="1" pivotButton="0" quotePrefix="0" xfId="0">
      <alignment horizontal="general" vertical="bottom"/>
    </xf>
    <xf numFmtId="49" fontId="0" fillId="0" borderId="0" applyAlignment="1" pivotButton="0" quotePrefix="0" xfId="0">
      <alignment horizontal="general" vertical="bottom"/>
    </xf>
    <xf numFmtId="0" fontId="28" fillId="0" borderId="0" applyAlignment="1" pivotButton="0" quotePrefix="0" xfId="0">
      <alignment horizontal="general" vertical="bottom"/>
    </xf>
    <xf numFmtId="0" fontId="24" fillId="6" borderId="0" applyAlignment="1" pivotButton="0" quotePrefix="0" xfId="0">
      <alignment horizontal="center" vertical="center" wrapText="1"/>
    </xf>
    <xf numFmtId="0" fontId="15" fillId="6" borderId="0" applyAlignment="1" pivotButton="0" quotePrefix="0" xfId="0">
      <alignment horizontal="center" vertical="center" wrapText="1"/>
    </xf>
    <xf numFmtId="49" fontId="22" fillId="0" borderId="0" applyAlignment="1" pivotButton="0" quotePrefix="0" xfId="0">
      <alignment horizontal="general" vertical="bottom"/>
    </xf>
    <xf numFmtId="175" fontId="22" fillId="0" borderId="0" applyAlignment="1" pivotButton="0" quotePrefix="0" xfId="0">
      <alignment horizontal="general" vertical="bottom"/>
    </xf>
    <xf numFmtId="2" fontId="22" fillId="0" borderId="0" applyAlignment="1" pivotButton="0" quotePrefix="0" xfId="0">
      <alignment horizontal="general" vertical="bottom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3">
    <dxf>
      <fill>
        <patternFill>
          <bgColor rgb="FFFFF2CC"/>
        </patternFill>
      </fill>
    </dxf>
    <dxf>
      <fill>
        <patternFill>
          <bgColor rgb="FFF2F2F2"/>
        </patternFill>
      </fill>
    </dxf>
    <dxf>
      <fill>
        <patternFill>
          <bgColor rgb="FFFFE699"/>
        </patternFill>
      </fill>
    </dxf>
  </dxf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B050"/>
      <rgbColor rgb="FFB9AFC9"/>
      <rgbColor rgb="FF878787"/>
      <rgbColor rgb="FF4F81BD"/>
      <rgbColor rgb="FF9F423F"/>
      <rgbColor rgb="FFFFF2CC"/>
      <rgbColor rgb="FFF2F2F2"/>
      <rgbColor rgb="FF660066"/>
      <rgbColor rgb="FFCC7C3A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416A9C"/>
      <rgbColor rgb="FF0000FF"/>
      <rgbColor rgb="FF00CCFF"/>
      <rgbColor rgb="FFD9E1F2"/>
      <rgbColor rgb="FFCCFFCC"/>
      <rgbColor rgb="FFFFE699"/>
      <rgbColor rgb="FFAABAD7"/>
      <rgbColor rgb="FFD8AAA9"/>
      <rgbColor rgb="FFCC99FF"/>
      <rgbColor rgb="FFC5D6AC"/>
      <rgbColor rgb="FF2E75B6"/>
      <rgbColor rgb="FF4BACC6"/>
      <rgbColor rgb="FF9BBB59"/>
      <rgbColor rgb="FFFFCC00"/>
      <rgbColor rgb="FFF79646"/>
      <rgbColor rgb="FFFF6600"/>
      <rgbColor rgb="FF8064A2"/>
      <rgbColor rgb="FF809B49"/>
      <rgbColor rgb="FF1F3864"/>
      <rgbColor rgb="FF3E8EA4"/>
      <rgbColor rgb="FF003300"/>
      <rgbColor rgb="FF333300"/>
      <rgbColor rgb="FF993300"/>
      <rgbColor rgb="FFC0504D"/>
      <rgbColor rgb="FF6A5286"/>
      <rgbColor rgb="FF595959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 rot="0"/>
          <a:lstStyle xmlns:a="http://schemas.openxmlformats.org/drawingml/2006/main"/>
          <a:p xmlns:a="http://schemas.openxmlformats.org/drawingml/2006/main">
            <a:pPr>
              <a:defRPr sz="1300" b="0" strike="noStrike">
                <a:uFillTx/>
                <a:latin typeface="Arial"/>
              </a:defRPr>
            </a:pPr>
            <a:r>
              <a:rPr sz="1800" b="1" strike="noStrike">
                <a:solidFill>
                  <a:srgbClr val="000000"/>
                </a:solidFill>
                <a:uFillTx/>
                <a:latin typeface="Calibri"/>
              </a:rPr>
              <a:t>Football Field — Implied Share Price Ranges</a:t>
            </a:r>
          </a:p>
        </rich>
      </tx>
      <overlay val="0"/>
      <spPr>
        <a:noFill xmlns:a="http://schemas.openxmlformats.org/drawingml/2006/main"/>
        <a:ln xmlns:a="http://schemas.openxmlformats.org/drawingml/2006/main" w="0">
          <a:noFill/>
          <a:prstDash val="solid"/>
        </a:ln>
      </spPr>
    </title>
    <plotArea>
      <barChart>
        <barDir val="bar"/>
        <grouping val="clustered"/>
        <varyColors val="0"/>
        <ser>
          <idx val="0"/>
          <order val="0"/>
          <tx>
            <strRef>
              <f>'Football Field'!B4</f>
              <strCache>
                <ptCount val="1"/>
                <pt idx="0">
                  <v>Low Px</v>
                </pt>
              </strCache>
            </strRef>
          </tx>
          <spPr>
            <a:solidFill xmlns:a="http://schemas.openxmlformats.org/drawingml/2006/main">
              <a:srgbClr val="4F81BD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'Football Field'!$A$5:$A$15</f>
              <strCache>
                <ptCount val="11"/>
                <pt idx="0">
                  <v>52-Week Trading Range</v>
                </pt>
                <pt idx="1">
                  <v>Analyst Price Targets</v>
                </pt>
                <pt idx="2">
                  <v>EV / Revenue LTM (peers)</v>
                </pt>
                <pt idx="3">
                  <v>EV / Revenue FY1E (peers)</v>
                </pt>
                <pt idx="4">
                  <v>EV / EBITDA LTM (peers)</v>
                </pt>
                <pt idx="5">
                  <v>EV / EBITDA FY1E (peers)</v>
                </pt>
                <pt idx="6">
                  <v>P / E LTM (peers)</v>
                </pt>
                <pt idx="7">
                  <v>P / E FY1E (peers)</v>
                </pt>
                <pt idx="8">
                  <v>P / Book (peers)</v>
                </pt>
                <pt idx="9">
                  <v>Mid-Cycle EV / EBITDA</v>
                </pt>
                <pt idx="10">
                  <v>Mini DCF</v>
                </pt>
              </strCache>
            </strRef>
          </cat>
          <val>
            <numRef>
              <f>'Football Field'!$B$5:$B$15</f>
              <numCache>
                <formatCode>\$#,##0.00;"($"#,##0.00\);\-</formatCode>
                <ptCount val="11"/>
                <pt idx="0">
                  <v>159.824</v>
                </pt>
                <pt idx="1">
                  <v>350</v>
                </pt>
                <pt idx="2">
                  <v>214.626659639822</v>
                </pt>
                <pt idx="3">
                  <v>311.924783660757</v>
                </pt>
                <pt idx="4">
                  <v>255.442007653005</v>
                </pt>
                <pt idx="5">
                  <v>304.331595711252</v>
                </pt>
                <pt idx="6">
                  <v>431.328518673356</v>
                </pt>
                <pt idx="7">
                  <v>1021.16129032258</v>
                </pt>
                <pt idx="8">
                  <v>109.672727272727</v>
                </pt>
                <pt idx="9">
                  <v>203.633608752177</v>
                </pt>
                <pt idx="10">
                  <v>32.0796888501654</v>
                </pt>
              </numCache>
            </numRef>
          </val>
        </ser>
        <ser>
          <idx val="1"/>
          <order val="1"/>
          <tx>
            <strRef>
              <f>'Football Field'!C4</f>
              <strCache>
                <ptCount val="1"/>
                <pt idx="0">
                  <v>High Px</v>
                </pt>
              </strCache>
            </strRef>
          </tx>
          <spPr>
            <a:solidFill xmlns:a="http://schemas.openxmlformats.org/drawingml/2006/main">
              <a:srgbClr val="C0504D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'Football Field'!$A$5:$A$15</f>
              <strCache>
                <ptCount val="11"/>
                <pt idx="0">
                  <v>52-Week Trading Range</v>
                </pt>
                <pt idx="1">
                  <v>Analyst Price Targets</v>
                </pt>
                <pt idx="2">
                  <v>EV / Revenue LTM (peers)</v>
                </pt>
                <pt idx="3">
                  <v>EV / Revenue FY1E (peers)</v>
                </pt>
                <pt idx="4">
                  <v>EV / EBITDA LTM (peers)</v>
                </pt>
                <pt idx="5">
                  <v>EV / EBITDA FY1E (peers)</v>
                </pt>
                <pt idx="6">
                  <v>P / E LTM (peers)</v>
                </pt>
                <pt idx="7">
                  <v>P / E FY1E (peers)</v>
                </pt>
                <pt idx="8">
                  <v>P / Book (peers)</v>
                </pt>
                <pt idx="9">
                  <v>Mid-Cycle EV / EBITDA</v>
                </pt>
                <pt idx="10">
                  <v>Mini DCF</v>
                </pt>
              </strCache>
            </strRef>
          </cat>
          <val>
            <numRef>
              <f>'Football Field'!$C$5:$C$15</f>
              <numCache>
                <formatCode>\$#,##0.00;"($"#,##0.00\);\-</formatCode>
                <ptCount val="11"/>
                <pt idx="0">
                  <v>524.4225</v>
                </pt>
                <pt idx="1">
                  <v>700</v>
                </pt>
                <pt idx="2">
                  <v>594.574165303154</v>
                </pt>
                <pt idx="3">
                  <v>833.30967451181</v>
                </pt>
                <pt idx="4">
                  <v>453.20452222058</v>
                </pt>
                <pt idx="5">
                  <v>631.577558391966</v>
                </pt>
                <pt idx="6">
                  <v>856.194420499672</v>
                </pt>
                <pt idx="7">
                  <v>1530.58668424522</v>
                </pt>
                <pt idx="8">
                  <v>280.8</v>
                </pt>
                <pt idx="9">
                  <v>428.748924100843</v>
                </pt>
                <pt idx="10">
                  <v>77.61002710666359</v>
                </pt>
              </numCache>
            </numRef>
          </val>
        </ser>
        <gapWidth val="150"/>
        <overlap val="0"/>
        <axId val="183179"/>
        <axId val="13184891"/>
      </barChart>
      <catAx>
        <axId val="183179"/>
        <scaling>
          <orientation val="minMax"/>
        </scaling>
        <delete val="0"/>
        <axPos val="b"/>
        <title>
          <tx>
            <rich>
              <a:bodyPr xmlns:a="http://schemas.openxmlformats.org/drawingml/2006/main" rot="-5400000"/>
              <a:lstStyle xmlns:a="http://schemas.openxmlformats.org/drawingml/2006/main"/>
              <a:p xmlns:a="http://schemas.openxmlformats.org/drawingml/2006/main">
                <a:pPr>
                  <a:defRPr sz="1300" b="0" strike="noStrike">
                    <a:uFillTx/>
                    <a:latin typeface="Arial"/>
                  </a:defRPr>
                </a:pPr>
                <a:r>
                  <a:rPr sz="1000" b="1" strike="noStrike">
                    <a:solidFill>
                      <a:srgbClr val="000000"/>
                    </a:solidFill>
                    <a:uFillTx/>
                    <a:latin typeface="Calibri"/>
                  </a:rPr>
                  <a:t>Implied Share Price ($)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 w="0">
              <a:noFill/>
              <a:prstDash val="solid"/>
            </a:ln>
          </spPr>
        </title>
        <numFmt formatCode="General" sourceLinked="0"/>
        <majorTickMark val="none"/>
        <minorTickMark val="none"/>
        <tickLblPos val="nextTo"/>
        <spPr>
          <a:ln xmlns:a="http://schemas.openxmlformats.org/drawingml/2006/main" w="9360">
            <a:solidFill>
              <a:srgbClr val="878787"/>
            </a:solidFill>
            <a:prstDash val="solid"/>
            <a:round/>
          </a:ln>
        </spPr>
        <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 b="0" strike="noStrike">
                <a:solidFill>
                  <a:srgbClr val="000000"/>
                </a:solidFill>
                <a:uFillTx/>
                <a:latin typeface="Calibri"/>
              </a:defRPr>
            </a:pPr>
            <a:r>
              <a:t>None</a:t>
            </a:r>
          </a:p>
        </txPr>
        <crossAx val="13184891"/>
        <crosses val="autoZero"/>
        <auto val="1"/>
        <lblAlgn val="ctr"/>
        <lblOffset val="100"/>
        <noMultiLvlLbl val="0"/>
      </catAx>
      <valAx>
        <axId val="13184891"/>
        <scaling>
          <orientation val="minMax"/>
        </scaling>
        <delete val="0"/>
        <axPos val="l"/>
        <majorGridlines>
          <spPr>
            <a:ln xmlns:a="http://schemas.openxmlformats.org/drawingml/2006/main" w="9360">
              <a:solidFill>
                <a:srgbClr val="878787"/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0"/>
              <a:lstStyle xmlns:a="http://schemas.openxmlformats.org/drawingml/2006/main"/>
              <a:p xmlns:a="http://schemas.openxmlformats.org/drawingml/2006/main">
                <a:pPr>
                  <a:defRPr sz="1300" b="0" strike="noStrike">
                    <a:uFillTx/>
                    <a:latin typeface="Arial"/>
                  </a:defRPr>
                </a:pPr>
                <a:r>
                  <a:rPr sz="1000" b="1" strike="noStrike">
                    <a:solidFill>
                      <a:srgbClr val="000000"/>
                    </a:solidFill>
                    <a:uFillTx/>
                    <a:latin typeface="Calibri"/>
                  </a:rPr>
                  <a:t>Methodology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 w="0">
              <a:noFill/>
              <a:prstDash val="solid"/>
            </a:ln>
          </spPr>
        </title>
        <numFmt formatCode="\$#,##0.00;&quot;($&quot;#,##0.00\);\-" sourceLinked="0"/>
        <majorTickMark val="none"/>
        <minorTickMark val="none"/>
        <tickLblPos val="nextTo"/>
        <spPr>
          <a:ln xmlns:a="http://schemas.openxmlformats.org/drawingml/2006/main" w="9360">
            <a:solidFill>
              <a:srgbClr val="878787"/>
            </a:solidFill>
            <a:prstDash val="solid"/>
            <a:round/>
          </a:ln>
        </spPr>
        <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 b="0" strike="noStrike">
                <a:solidFill>
                  <a:srgbClr val="000000"/>
                </a:solidFill>
                <a:uFillTx/>
                <a:latin typeface="Calibri"/>
              </a:defRPr>
            </a:pPr>
            <a:r>
              <a:t>None</a:t>
            </a:r>
          </a:p>
        </txPr>
        <crossAx val="183179"/>
        <crosses val="autoZero"/>
        <crossBetween val="between"/>
      </valAx>
    </plotArea>
    <legend>
      <legendPos val="r"/>
      <overlay val="0"/>
      <spPr>
        <a:noFill xmlns:a="http://schemas.openxmlformats.org/drawingml/2006/main"/>
        <a:ln xmlns:a="http://schemas.openxmlformats.org/drawingml/2006/main" w="0">
          <a:noFill/>
          <a:prstDash val="solid"/>
        </a:ln>
      </spPr>
      <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 b="0" strike="noStrike">
              <a:solidFill>
                <a:srgbClr val="000000"/>
              </a:solidFill>
              <a:uFillTx/>
              <a:latin typeface="Calibri"/>
            </a:defRPr>
          </a:pPr>
          <a:r>
            <a:t>None</a:t>
          </a:r>
        </a:p>
      </txPr>
    </legend>
    <plotVisOnly val="1"/>
    <dispBlanksAs val="gap"/>
  </chart>
  <spPr>
    <a:solidFill xmlns:a="http://schemas.openxmlformats.org/drawingml/2006/main">
      <a:srgbClr val="FFFFFF"/>
    </a:solidFill>
    <a:ln xmlns:a="http://schemas.openxmlformats.org/drawingml/2006/main" w="9360">
      <a:solidFill>
        <a:srgbClr val="D9D9D9"/>
      </a:solidFill>
      <a:prstDash val="solid"/>
      <a:round/>
    </a:ln>
  </spPr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 rot="0"/>
          <a:lstStyle xmlns:a="http://schemas.openxmlformats.org/drawingml/2006/main"/>
          <a:p xmlns:a="http://schemas.openxmlformats.org/drawingml/2006/main">
            <a:pPr>
              <a:defRPr sz="1300" b="0" strike="noStrike">
                <a:uFillTx/>
                <a:latin typeface="Arial"/>
              </a:defRPr>
            </a:pPr>
            <a:r>
              <a:rPr sz="1800" b="1" strike="noStrike">
                <a:solidFill>
                  <a:srgbClr val="000000"/>
                </a:solidFill>
                <a:uFillTx/>
                <a:latin typeface="Calibri"/>
              </a:rPr>
              <a:t>EV / EBITDA LTM — Peer Comparison</a:t>
            </a:r>
          </a:p>
        </rich>
      </tx>
      <overlay val="0"/>
      <spPr>
        <a:noFill xmlns:a="http://schemas.openxmlformats.org/drawingml/2006/main"/>
        <a:ln xmlns:a="http://schemas.openxmlformats.org/drawingml/2006/main" w="0">
          <a:noFill/>
          <a:prstDash val="solid"/>
        </a:ln>
      </spPr>
    </title>
    <plotArea>
      <barChart>
        <barDir val="col"/>
        <grouping val="clustered"/>
        <varyColors val="0"/>
        <ser>
          <idx val="0"/>
          <order val="0"/>
          <spPr>
            <a:solidFill xmlns:a="http://schemas.openxmlformats.org/drawingml/2006/main">
              <a:srgbClr val="416A9C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'Multiples Detail'!$B$3:$Q$3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'Multiples Detail'!$B$8</f>
              <numCache>
                <formatCode>0.00\x</formatCode>
                <ptCount val="1"/>
                <pt idx="0">
                  <v>21.181954887218</v>
                </pt>
              </numCache>
            </numRef>
          </val>
        </ser>
        <ser>
          <idx val="1"/>
          <order val="1"/>
          <spPr>
            <a:solidFill xmlns:a="http://schemas.openxmlformats.org/drawingml/2006/main">
              <a:srgbClr val="9F423F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'Multiples Detail'!$B$3:$Q$3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'Multiples Detail'!$C$8</f>
              <numCache>
                <formatCode>0.00\x</formatCode>
                <ptCount val="1"/>
                <pt idx="0">
                  <v>8.594708994709</v>
                </pt>
              </numCache>
            </numRef>
          </val>
        </ser>
        <ser>
          <idx val="2"/>
          <order val="2"/>
          <spPr>
            <a:solidFill xmlns:a="http://schemas.openxmlformats.org/drawingml/2006/main">
              <a:srgbClr val="809B49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'Multiples Detail'!$B$3:$Q$3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'Multiples Detail'!$D$8</f>
              <numCache>
                <formatCode>0.00\x</formatCode>
                <ptCount val="1"/>
                <pt idx="0">
                  <v>14.8724489795918</v>
                </pt>
              </numCache>
            </numRef>
          </val>
        </ser>
        <ser>
          <idx val="3"/>
          <order val="3"/>
          <spPr>
            <a:solidFill xmlns:a="http://schemas.openxmlformats.org/drawingml/2006/main">
              <a:srgbClr val="6A5286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'Multiples Detail'!$B$3:$Q$3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'Multiples Detail'!$E$8</f>
              <numCache>
                <formatCode>0.00\x</formatCode>
                <ptCount val="1"/>
                <pt idx="0">
                  <v>6.50293255131965</v>
                </pt>
              </numCache>
            </numRef>
          </val>
        </ser>
        <ser>
          <idx val="4"/>
          <order val="4"/>
          <spPr>
            <a:solidFill xmlns:a="http://schemas.openxmlformats.org/drawingml/2006/main">
              <a:srgbClr val="3E8EA4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'Multiples Detail'!$B$3:$Q$3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'Multiples Detail'!$F$8</f>
              <numCache>
                <formatCode>0.00\x</formatCode>
                <ptCount val="1"/>
                <pt idx="0">
                  <v>36.0674285714286</v>
                </pt>
              </numCache>
            </numRef>
          </val>
        </ser>
        <ser>
          <idx val="5"/>
          <order val="5"/>
          <spPr>
            <a:solidFill xmlns:a="http://schemas.openxmlformats.org/drawingml/2006/main">
              <a:srgbClr val="CC7C3A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'Multiples Detail'!$B$3:$Q$3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'Multiples Detail'!$G$8</f>
              <numCache>
                <formatCode>0.00\x</formatCode>
                <ptCount val="1"/>
                <pt idx="0">
                  <v>26.5555555555556</v>
                </pt>
              </numCache>
            </numRef>
          </val>
        </ser>
        <ser>
          <idx val="6"/>
          <order val="6"/>
          <spPr>
            <a:solidFill xmlns:a="http://schemas.openxmlformats.org/drawingml/2006/main">
              <a:srgbClr val="4F81BD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'Multiples Detail'!$B$3:$Q$3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'Multiples Detail'!$H$8</f>
              <numCache>
                <formatCode>0.00\x</formatCode>
                <ptCount val="1"/>
                <pt idx="0">
                  <v>30.9498181818182</v>
                </pt>
              </numCache>
            </numRef>
          </val>
        </ser>
        <ser>
          <idx val="7"/>
          <order val="7"/>
          <spPr>
            <a:solidFill xmlns:a="http://schemas.openxmlformats.org/drawingml/2006/main">
              <a:srgbClr val="C0504D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'Multiples Detail'!$B$3:$Q$3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'Multiples Detail'!$I$8</f>
              <numCache>
                <formatCode>0.00\x</formatCode>
                <ptCount val="1"/>
                <pt idx="0">
                  <v>14.7466467958271</v>
                </pt>
              </numCache>
            </numRef>
          </val>
        </ser>
        <ser>
          <idx val="8"/>
          <order val="8"/>
          <spPr>
            <a:solidFill xmlns:a="http://schemas.openxmlformats.org/drawingml/2006/main">
              <a:srgbClr val="9BBB59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'Multiples Detail'!$B$3:$Q$3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'Multiples Detail'!$J$8</f>
              <numCache>
                <formatCode>0.00\x</formatCode>
                <ptCount val="1"/>
                <pt idx="0">
                  <v>11.8810226155359</v>
                </pt>
              </numCache>
            </numRef>
          </val>
        </ser>
        <ser>
          <idx val="9"/>
          <order val="9"/>
          <spPr>
            <a:solidFill xmlns:a="http://schemas.openxmlformats.org/drawingml/2006/main">
              <a:srgbClr val="8064A2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'Multiples Detail'!$B$3:$Q$3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'Multiples Detail'!$K$8</f>
              <numCache>
                <formatCode>0.00\x</formatCode>
                <ptCount val="1"/>
                <pt idx="0">
                  <v>13.3775684931507</v>
                </pt>
              </numCache>
            </numRef>
          </val>
        </ser>
        <ser>
          <idx val="10"/>
          <order val="10"/>
          <spPr>
            <a:solidFill xmlns:a="http://schemas.openxmlformats.org/drawingml/2006/main">
              <a:srgbClr val="4BACC6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'Multiples Detail'!$B$3:$Q$3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'Multiples Detail'!$L$8</f>
              <numCache>
                <formatCode>0.00\x</formatCode>
                <ptCount val="1"/>
                <pt idx="0">
                  <v>26.4186046511628</v>
                </pt>
              </numCache>
            </numRef>
          </val>
        </ser>
        <ser>
          <idx val="11"/>
          <order val="11"/>
          <spPr>
            <a:solidFill xmlns:a="http://schemas.openxmlformats.org/drawingml/2006/main">
              <a:srgbClr val="F79646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'Multiples Detail'!$B$3:$Q$3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'Multiples Detail'!$M$8</f>
              <numCache>
                <formatCode>0.00\x</formatCode>
                <ptCount val="1"/>
                <pt idx="0">
                  <v>11.8914072039072</v>
                </pt>
              </numCache>
            </numRef>
          </val>
        </ser>
        <ser>
          <idx val="12"/>
          <order val="12"/>
          <spPr>
            <a:solidFill xmlns:a="http://schemas.openxmlformats.org/drawingml/2006/main">
              <a:srgbClr val="AABAD7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'Multiples Detail'!$B$3:$Q$3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'Multiples Detail'!$N$8</f>
              <numCache>
                <formatCode>0.00\x</formatCode>
                <ptCount val="1"/>
                <pt idx="0">
                  <v>14.0748440748441</v>
                </pt>
              </numCache>
            </numRef>
          </val>
        </ser>
        <ser>
          <idx val="13"/>
          <order val="13"/>
          <spPr>
            <a:solidFill xmlns:a="http://schemas.openxmlformats.org/drawingml/2006/main">
              <a:srgbClr val="D8AAA9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'Multiples Detail'!$B$3:$Q$3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'Multiples Detail'!$O$8</f>
              <numCache>
                <formatCode>0.00\x</formatCode>
                <ptCount val="1"/>
                <pt idx="0">
                  <v>15.1074380165289</v>
                </pt>
              </numCache>
            </numRef>
          </val>
        </ser>
        <ser>
          <idx val="14"/>
          <order val="14"/>
          <spPr>
            <a:solidFill xmlns:a="http://schemas.openxmlformats.org/drawingml/2006/main">
              <a:srgbClr val="C5D6AC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'Multiples Detail'!$B$3:$Q$3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'Multiples Detail'!$P$8</f>
              <numCache>
                <formatCode>0.00\x</formatCode>
                <ptCount val="1"/>
                <pt idx="0">
                  <v>50.2635327635328</v>
                </pt>
              </numCache>
            </numRef>
          </val>
        </ser>
        <ser>
          <idx val="15"/>
          <order val="15"/>
          <spPr>
            <a:solidFill xmlns:a="http://schemas.openxmlformats.org/drawingml/2006/main">
              <a:srgbClr val="B9AFC9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'Multiples Detail'!$B$3:$Q$3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'Multiples Detail'!$Q$8</f>
              <numCache>
                <formatCode>0.00\x</formatCode>
                <ptCount val="1"/>
                <pt idx="0">
                  <v>24.5322145061728</v>
                </pt>
              </numCache>
            </numRef>
          </val>
        </ser>
        <gapWidth val="150"/>
        <overlap val="0"/>
        <axId val="45029029"/>
        <axId val="3206319"/>
      </barChart>
      <catAx>
        <axId val="45029029"/>
        <scaling>
          <orientation val="minMax"/>
        </scaling>
        <delete val="0"/>
        <axPos val="b"/>
        <title>
          <tx>
            <rich>
              <a:bodyPr xmlns:a="http://schemas.openxmlformats.org/drawingml/2006/main" rot="0"/>
              <a:lstStyle xmlns:a="http://schemas.openxmlformats.org/drawingml/2006/main"/>
              <a:p xmlns:a="http://schemas.openxmlformats.org/drawingml/2006/main">
                <a:pPr>
                  <a:defRPr sz="1300" b="0" strike="noStrike">
                    <a:uFillTx/>
                    <a:latin typeface="Arial"/>
                  </a:defRPr>
                </a:pPr>
                <a:r>
                  <a:rPr sz="1000" b="1" strike="noStrike">
                    <a:solidFill>
                      <a:srgbClr val="000000"/>
                    </a:solidFill>
                    <a:uFillTx/>
                    <a:latin typeface="Calibri"/>
                  </a:rPr>
                  <a:t>Company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 w="0">
              <a:noFill/>
              <a:prstDash val="solid"/>
            </a:ln>
          </spPr>
        </title>
        <numFmt formatCode="General" sourceLinked="0"/>
        <majorTickMark val="none"/>
        <minorTickMark val="none"/>
        <tickLblPos val="nextTo"/>
        <spPr>
          <a:ln xmlns:a="http://schemas.openxmlformats.org/drawingml/2006/main" w="9360">
            <a:solidFill>
              <a:srgbClr val="878787"/>
            </a:solidFill>
            <a:prstDash val="solid"/>
            <a:round/>
          </a:ln>
        </spPr>
        <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 b="0" strike="noStrike">
                <a:solidFill>
                  <a:srgbClr val="000000"/>
                </a:solidFill>
                <a:uFillTx/>
                <a:latin typeface="Calibri"/>
              </a:defRPr>
            </a:pPr>
            <a:r>
              <a:t>None</a:t>
            </a:r>
          </a:p>
        </txPr>
        <crossAx val="3206319"/>
        <crosses val="autoZero"/>
        <auto val="1"/>
        <lblAlgn val="ctr"/>
        <lblOffset val="100"/>
        <noMultiLvlLbl val="0"/>
      </catAx>
      <valAx>
        <axId val="3206319"/>
        <scaling>
          <orientation val="minMax"/>
        </scaling>
        <delete val="0"/>
        <axPos val="l"/>
        <majorGridlines>
          <spPr>
            <a:ln xmlns:a="http://schemas.openxmlformats.org/drawingml/2006/main" w="9360">
              <a:solidFill>
                <a:srgbClr val="878787"/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-5400000"/>
              <a:lstStyle xmlns:a="http://schemas.openxmlformats.org/drawingml/2006/main"/>
              <a:p xmlns:a="http://schemas.openxmlformats.org/drawingml/2006/main">
                <a:pPr>
                  <a:defRPr sz="1300" b="0" strike="noStrike">
                    <a:uFillTx/>
                    <a:latin typeface="Arial"/>
                  </a:defRPr>
                </a:pPr>
                <a:r>
                  <a:rPr sz="1000" b="1" strike="noStrike">
                    <a:solidFill>
                      <a:srgbClr val="000000"/>
                    </a:solidFill>
                    <a:uFillTx/>
                    <a:latin typeface="Calibri"/>
                  </a:rPr>
                  <a:t>EV / EBITDA (x)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 w="0">
              <a:noFill/>
              <a:prstDash val="solid"/>
            </a:ln>
          </spPr>
        </title>
        <numFmt formatCode="0.00\x" sourceLinked="0"/>
        <majorTickMark val="none"/>
        <minorTickMark val="none"/>
        <tickLblPos val="nextTo"/>
        <spPr>
          <a:ln xmlns:a="http://schemas.openxmlformats.org/drawingml/2006/main" w="9360">
            <a:solidFill>
              <a:srgbClr val="878787"/>
            </a:solidFill>
            <a:prstDash val="solid"/>
            <a:round/>
          </a:ln>
        </spPr>
        <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 b="0" strike="noStrike">
                <a:solidFill>
                  <a:srgbClr val="000000"/>
                </a:solidFill>
                <a:uFillTx/>
                <a:latin typeface="Calibri"/>
              </a:defRPr>
            </a:pPr>
            <a:r>
              <a:t>None</a:t>
            </a:r>
          </a:p>
        </txPr>
        <crossAx val="45029029"/>
        <crosses val="autoZero"/>
        <crossBetween val="between"/>
      </valAx>
    </plotArea>
    <plotVisOnly val="1"/>
    <dispBlanksAs val="gap"/>
  </chart>
  <spPr>
    <a:solidFill xmlns:a="http://schemas.openxmlformats.org/drawingml/2006/main">
      <a:srgbClr val="FFFFFF"/>
    </a:solidFill>
    <a:ln xmlns:a="http://schemas.openxmlformats.org/drawingml/2006/main" w="9360">
      <a:solidFill>
        <a:srgbClr val="D9D9D9"/>
      </a:solidFill>
      <a:prstDash val="solid"/>
      <a:round/>
    </a:ln>
  </spPr>
</chartSpace>
</file>

<file path=xl/charts/chart3.xml><?xml version="1.0" encoding="utf-8"?>
<chartSpace xmlns="http://schemas.openxmlformats.org/drawingml/2006/chart">
  <chart>
    <title>
      <tx>
        <rich>
          <a:bodyPr xmlns:a="http://schemas.openxmlformats.org/drawingml/2006/main" rot="0"/>
          <a:lstStyle xmlns:a="http://schemas.openxmlformats.org/drawingml/2006/main"/>
          <a:p xmlns:a="http://schemas.openxmlformats.org/drawingml/2006/main">
            <a:pPr>
              <a:defRPr sz="1300" b="0" strike="noStrike">
                <a:uFillTx/>
                <a:latin typeface="Arial"/>
              </a:defRPr>
            </a:pPr>
            <a:r>
              <a:rPr sz="1800" b="1" strike="noStrike">
                <a:solidFill>
                  <a:srgbClr val="000000"/>
                </a:solidFill>
                <a:uFillTx/>
                <a:latin typeface="Calibri"/>
              </a:rPr>
              <a:t>1-Year Total Return — Target vs Peers</a:t>
            </a:r>
          </a:p>
        </rich>
      </tx>
      <overlay val="0"/>
      <spPr>
        <a:noFill xmlns:a="http://schemas.openxmlformats.org/drawingml/2006/main"/>
        <a:ln xmlns:a="http://schemas.openxmlformats.org/drawingml/2006/main" w="0">
          <a:noFill/>
          <a:prstDash val="solid"/>
        </a:ln>
      </spPr>
    </title>
    <plotArea>
      <barChart>
        <barDir val="col"/>
        <grouping val="clustered"/>
        <varyColors val="0"/>
        <ser>
          <idx val="0"/>
          <order val="0"/>
          <spPr>
            <a:solidFill xmlns:a="http://schemas.openxmlformats.org/drawingml/2006/main">
              <a:srgbClr val="416A9C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Performance!$B$3:$Q$3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Performance!$B$13</f>
              <numCache>
                <formatCode>0.0%;\(0.0%\);\-</formatCode>
                <ptCount val="1"/>
                <pt idx="0">
                  <v>0.3</v>
                </pt>
              </numCache>
            </numRef>
          </val>
        </ser>
        <ser>
          <idx val="1"/>
          <order val="1"/>
          <spPr>
            <a:solidFill xmlns:a="http://schemas.openxmlformats.org/drawingml/2006/main">
              <a:srgbClr val="9F423F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Performance!$B$3:$Q$3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Performance!$C$13</f>
              <numCache>
                <formatCode>0.0%;\(0.0%\);\-</formatCode>
                <ptCount val="1"/>
                <pt idx="0">
                  <v>0.3</v>
                </pt>
              </numCache>
            </numRef>
          </val>
        </ser>
        <ser>
          <idx val="2"/>
          <order val="2"/>
          <spPr>
            <a:solidFill xmlns:a="http://schemas.openxmlformats.org/drawingml/2006/main">
              <a:srgbClr val="809B49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Performance!$B$3:$Q$3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Performance!$D$13</f>
              <numCache>
                <formatCode>0.0%;\(0.0%\);\-</formatCode>
                <ptCount val="1"/>
                <pt idx="0">
                  <v>0.3</v>
                </pt>
              </numCache>
            </numRef>
          </val>
        </ser>
        <ser>
          <idx val="3"/>
          <order val="3"/>
          <spPr>
            <a:solidFill xmlns:a="http://schemas.openxmlformats.org/drawingml/2006/main">
              <a:srgbClr val="6A5286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Performance!$B$3:$Q$3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Performance!$E$13</f>
              <numCache>
                <formatCode>0.0%;\(0.0%\);\-</formatCode>
                <ptCount val="1"/>
                <pt idx="0">
                  <v>0.3</v>
                </pt>
              </numCache>
            </numRef>
          </val>
        </ser>
        <ser>
          <idx val="4"/>
          <order val="4"/>
          <spPr>
            <a:solidFill xmlns:a="http://schemas.openxmlformats.org/drawingml/2006/main">
              <a:srgbClr val="3E8EA4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Performance!$B$3:$Q$3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Performance!$F$13</f>
              <numCache>
                <formatCode>0.0%;\(0.0%\);\-</formatCode>
                <ptCount val="1"/>
                <pt idx="0">
                  <v>0.3</v>
                </pt>
              </numCache>
            </numRef>
          </val>
        </ser>
        <ser>
          <idx val="5"/>
          <order val="5"/>
          <spPr>
            <a:solidFill xmlns:a="http://schemas.openxmlformats.org/drawingml/2006/main">
              <a:srgbClr val="CC7C3A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Performance!$B$3:$Q$3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Performance!$G$13</f>
              <numCache>
                <formatCode>0.0%;\(0.0%\);\-</formatCode>
                <ptCount val="1"/>
                <pt idx="0">
                  <v>0.3</v>
                </pt>
              </numCache>
            </numRef>
          </val>
        </ser>
        <ser>
          <idx val="6"/>
          <order val="6"/>
          <spPr>
            <a:solidFill xmlns:a="http://schemas.openxmlformats.org/drawingml/2006/main">
              <a:srgbClr val="4F81BD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Performance!$B$3:$Q$3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Performance!$H$13</f>
              <numCache>
                <formatCode>0.0%;\(0.0%\);\-</formatCode>
                <ptCount val="1"/>
                <pt idx="0">
                  <v>0.3</v>
                </pt>
              </numCache>
            </numRef>
          </val>
        </ser>
        <ser>
          <idx val="7"/>
          <order val="7"/>
          <spPr>
            <a:solidFill xmlns:a="http://schemas.openxmlformats.org/drawingml/2006/main">
              <a:srgbClr val="C0504D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Performance!$B$3:$Q$3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Performance!$I$13</f>
              <numCache>
                <formatCode>0.0%;\(0.0%\);\-</formatCode>
                <ptCount val="1"/>
                <pt idx="0">
                  <v>0.3</v>
                </pt>
              </numCache>
            </numRef>
          </val>
        </ser>
        <ser>
          <idx val="8"/>
          <order val="8"/>
          <spPr>
            <a:solidFill xmlns:a="http://schemas.openxmlformats.org/drawingml/2006/main">
              <a:srgbClr val="9BBB59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Performance!$B$3:$Q$3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Performance!$J$13</f>
              <numCache>
                <formatCode>0.0%;\(0.0%\);\-</formatCode>
                <ptCount val="1"/>
                <pt idx="0">
                  <v>0.3</v>
                </pt>
              </numCache>
            </numRef>
          </val>
        </ser>
        <ser>
          <idx val="9"/>
          <order val="9"/>
          <spPr>
            <a:solidFill xmlns:a="http://schemas.openxmlformats.org/drawingml/2006/main">
              <a:srgbClr val="8064A2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Performance!$B$3:$Q$3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Performance!$K$13</f>
              <numCache>
                <formatCode>0.0%;\(0.0%\);\-</formatCode>
                <ptCount val="1"/>
                <pt idx="0">
                  <v>0.3</v>
                </pt>
              </numCache>
            </numRef>
          </val>
        </ser>
        <ser>
          <idx val="10"/>
          <order val="10"/>
          <spPr>
            <a:solidFill xmlns:a="http://schemas.openxmlformats.org/drawingml/2006/main">
              <a:srgbClr val="4BACC6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Performance!$B$3:$Q$3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Performance!$L$13</f>
              <numCache>
                <formatCode>0.0%;\(0.0%\);\-</formatCode>
                <ptCount val="1"/>
                <pt idx="0">
                  <v>0.3</v>
                </pt>
              </numCache>
            </numRef>
          </val>
        </ser>
        <ser>
          <idx val="11"/>
          <order val="11"/>
          <spPr>
            <a:solidFill xmlns:a="http://schemas.openxmlformats.org/drawingml/2006/main">
              <a:srgbClr val="F79646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Performance!$B$3:$Q$3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Performance!$M$13</f>
              <numCache>
                <formatCode>0.0%;\(0.0%\);\-</formatCode>
                <ptCount val="1"/>
                <pt idx="0">
                  <v>0.3</v>
                </pt>
              </numCache>
            </numRef>
          </val>
        </ser>
        <ser>
          <idx val="12"/>
          <order val="12"/>
          <spPr>
            <a:solidFill xmlns:a="http://schemas.openxmlformats.org/drawingml/2006/main">
              <a:srgbClr val="AABAD7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Performance!$B$3:$Q$3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Performance!$N$13</f>
              <numCache>
                <formatCode>0.0%;\(0.0%\);\-</formatCode>
                <ptCount val="1"/>
                <pt idx="0">
                  <v>0.3</v>
                </pt>
              </numCache>
            </numRef>
          </val>
        </ser>
        <ser>
          <idx val="13"/>
          <order val="13"/>
          <spPr>
            <a:solidFill xmlns:a="http://schemas.openxmlformats.org/drawingml/2006/main">
              <a:srgbClr val="D8AAA9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Performance!$B$3:$Q$3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Performance!$O$13</f>
              <numCache>
                <formatCode>0.0%;\(0.0%\);\-</formatCode>
                <ptCount val="1"/>
                <pt idx="0">
                  <v>0.3</v>
                </pt>
              </numCache>
            </numRef>
          </val>
        </ser>
        <ser>
          <idx val="14"/>
          <order val="14"/>
          <spPr>
            <a:solidFill xmlns:a="http://schemas.openxmlformats.org/drawingml/2006/main">
              <a:srgbClr val="C5D6AC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Performance!$B$3:$Q$3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Performance!$P$13</f>
              <numCache>
                <formatCode>0.0%;\(0.0%\);\-</formatCode>
                <ptCount val="1"/>
                <pt idx="0">
                  <v>0.3</v>
                </pt>
              </numCache>
            </numRef>
          </val>
        </ser>
        <ser>
          <idx val="15"/>
          <order val="15"/>
          <spPr>
            <a:solidFill xmlns:a="http://schemas.openxmlformats.org/drawingml/2006/main">
              <a:srgbClr val="B9AFC9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Performance!$B$3:$Q$3</f>
              <strCache>
                <ptCount val="16"/>
                <pt idx="0">
                  <v>MU</v>
                </pt>
                <pt idx="1">
                  <v>WDC</v>
                </pt>
                <pt idx="2">
                  <v>STX</v>
                </pt>
                <pt idx="3">
                  <v>SNDK</v>
                </pt>
                <pt idx="4">
                  <v>NVDA</v>
                </pt>
                <pt idx="5">
                  <v>AMD</v>
                </pt>
                <pt idx="6">
                  <v>AVGO</v>
                </pt>
                <pt idx="7">
                  <v>TSM</v>
                </pt>
                <pt idx="8">
                  <v>INTC</v>
                </pt>
                <pt idx="9">
                  <v>QCOM</v>
                </pt>
                <pt idx="10">
                  <v>TXN</v>
                </pt>
                <pt idx="11">
                  <v>AMAT</v>
                </pt>
                <pt idx="12">
                  <v>LRCX</v>
                </pt>
                <pt idx="13">
                  <v>KLAC</v>
                </pt>
                <pt idx="14">
                  <v>MRVL</v>
                </pt>
                <pt idx="15">
                  <v>ADI</v>
                </pt>
              </strCache>
            </strRef>
          </cat>
          <val>
            <numRef>
              <f>Performance!$Q$13</f>
              <numCache>
                <formatCode>0.0%;\(0.0%\);\-</formatCode>
                <ptCount val="1"/>
                <pt idx="0">
                  <v>0.3</v>
                </pt>
              </numCache>
            </numRef>
          </val>
        </ser>
        <gapWidth val="150"/>
        <overlap val="0"/>
        <axId val="71076770"/>
        <axId val="38234298"/>
      </barChart>
      <catAx>
        <axId val="71076770"/>
        <scaling>
          <orientation val="minMax"/>
        </scaling>
        <delete val="0"/>
        <axPos val="b"/>
        <title>
          <tx>
            <rich>
              <a:bodyPr xmlns:a="http://schemas.openxmlformats.org/drawingml/2006/main" rot="0"/>
              <a:lstStyle xmlns:a="http://schemas.openxmlformats.org/drawingml/2006/main"/>
              <a:p xmlns:a="http://schemas.openxmlformats.org/drawingml/2006/main">
                <a:pPr>
                  <a:defRPr sz="1300" b="0" strike="noStrike">
                    <a:uFillTx/>
                    <a:latin typeface="Arial"/>
                  </a:defRPr>
                </a:pPr>
                <a:r>
                  <a:rPr sz="1000" b="1" strike="noStrike">
                    <a:solidFill>
                      <a:srgbClr val="000000"/>
                    </a:solidFill>
                    <a:uFillTx/>
                    <a:latin typeface="Calibri"/>
                  </a:rPr>
                  <a:t>Company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 w="0">
              <a:noFill/>
              <a:prstDash val="solid"/>
            </a:ln>
          </spPr>
        </title>
        <numFmt formatCode="General" sourceLinked="0"/>
        <majorTickMark val="none"/>
        <minorTickMark val="none"/>
        <tickLblPos val="nextTo"/>
        <spPr>
          <a:ln xmlns:a="http://schemas.openxmlformats.org/drawingml/2006/main" w="9360">
            <a:solidFill>
              <a:srgbClr val="878787"/>
            </a:solidFill>
            <a:prstDash val="solid"/>
            <a:round/>
          </a:ln>
        </spPr>
        <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 b="0" strike="noStrike">
                <a:solidFill>
                  <a:srgbClr val="000000"/>
                </a:solidFill>
                <a:uFillTx/>
                <a:latin typeface="Calibri"/>
              </a:defRPr>
            </a:pPr>
            <a:r>
              <a:t>None</a:t>
            </a:r>
          </a:p>
        </txPr>
        <crossAx val="38234298"/>
        <crosses val="autoZero"/>
        <auto val="1"/>
        <lblAlgn val="ctr"/>
        <lblOffset val="100"/>
        <noMultiLvlLbl val="0"/>
      </catAx>
      <valAx>
        <axId val="38234298"/>
        <scaling>
          <orientation val="minMax"/>
        </scaling>
        <delete val="0"/>
        <axPos val="l"/>
        <majorGridlines>
          <spPr>
            <a:ln xmlns:a="http://schemas.openxmlformats.org/drawingml/2006/main" w="9360">
              <a:solidFill>
                <a:srgbClr val="878787"/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-5400000"/>
              <a:lstStyle xmlns:a="http://schemas.openxmlformats.org/drawingml/2006/main"/>
              <a:p xmlns:a="http://schemas.openxmlformats.org/drawingml/2006/main">
                <a:pPr>
                  <a:defRPr sz="1300" b="0" strike="noStrike">
                    <a:uFillTx/>
                    <a:latin typeface="Arial"/>
                  </a:defRPr>
                </a:pPr>
                <a:r>
                  <a:rPr sz="1000" b="1" strike="noStrike">
                    <a:solidFill>
                      <a:srgbClr val="000000"/>
                    </a:solidFill>
                    <a:uFillTx/>
                    <a:latin typeface="Calibri"/>
                  </a:rPr>
                  <a:t>Total Return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 w="0">
              <a:noFill/>
              <a:prstDash val="solid"/>
            </a:ln>
          </spPr>
        </title>
        <numFmt formatCode="0.0%;\(0.0%\);\-" sourceLinked="0"/>
        <majorTickMark val="none"/>
        <minorTickMark val="none"/>
        <tickLblPos val="nextTo"/>
        <spPr>
          <a:ln xmlns:a="http://schemas.openxmlformats.org/drawingml/2006/main" w="9360">
            <a:solidFill>
              <a:srgbClr val="878787"/>
            </a:solidFill>
            <a:prstDash val="solid"/>
            <a:round/>
          </a:ln>
        </spPr>
        <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 b="0" strike="noStrike">
                <a:solidFill>
                  <a:srgbClr val="000000"/>
                </a:solidFill>
                <a:uFillTx/>
                <a:latin typeface="Calibri"/>
              </a:defRPr>
            </a:pPr>
            <a:r>
              <a:t>None</a:t>
            </a:r>
          </a:p>
        </txPr>
        <crossAx val="71076770"/>
        <crosses val="autoZero"/>
        <crossBetween val="between"/>
      </valAx>
    </plotArea>
    <plotVisOnly val="1"/>
    <dispBlanksAs val="gap"/>
  </chart>
  <spPr>
    <a:solidFill xmlns:a="http://schemas.openxmlformats.org/drawingml/2006/main">
      <a:srgbClr val="FFFFFF"/>
    </a:solidFill>
    <a:ln xmlns:a="http://schemas.openxmlformats.org/drawingml/2006/main" w="9360">
      <a:solidFill>
        <a:srgbClr val="D9D9D9"/>
      </a:solidFill>
      <a:prstDash val="solid"/>
      <a:round/>
    </a:ln>
  </spPr>
</chartSpace>
</file>

<file path=xl/charts/chart4.xml><?xml version="1.0" encoding="utf-8"?>
<chartSpace xmlns="http://schemas.openxmlformats.org/drawingml/2006/chart">
  <chart>
    <title>
      <tx>
        <rich>
          <a:bodyPr xmlns:a="http://schemas.openxmlformats.org/drawingml/2006/main" rot="0"/>
          <a:lstStyle xmlns:a="http://schemas.openxmlformats.org/drawingml/2006/main"/>
          <a:p xmlns:a="http://schemas.openxmlformats.org/drawingml/2006/main">
            <a:pPr>
              <a:defRPr sz="1300" b="0" strike="noStrike">
                <a:uFillTx/>
                <a:latin typeface="Arial"/>
              </a:defRPr>
            </a:pPr>
            <a:r>
              <a:rPr sz="1800" b="1" strike="noStrike">
                <a:solidFill>
                  <a:srgbClr val="000000"/>
                </a:solidFill>
                <a:uFillTx/>
                <a:latin typeface="Calibri"/>
              </a:rPr>
              <a:t>Target Premium / (Discount) vs Peer Median</a:t>
            </a:r>
          </a:p>
        </rich>
      </tx>
      <overlay val="0"/>
      <spPr>
        <a:noFill xmlns:a="http://schemas.openxmlformats.org/drawingml/2006/main"/>
        <a:ln xmlns:a="http://schemas.openxmlformats.org/drawingml/2006/main" w="0">
          <a:noFill/>
          <a:prstDash val="solid"/>
        </a:ln>
      </spPr>
    </title>
    <plotArea>
      <barChart>
        <barDir val="bar"/>
        <grouping val="clustered"/>
        <varyColors val="0"/>
        <ser>
          <idx val="0"/>
          <order val="0"/>
          <spPr>
            <a:solidFill xmlns:a="http://schemas.openxmlformats.org/drawingml/2006/main">
              <a:srgbClr val="4F81BD"/>
            </a:solidFill>
            <a:ln xmlns:a="http://schemas.openxmlformats.org/drawingml/2006/main" w="12600">
              <a:noFill/>
              <a:prstDash val="solid"/>
            </a:ln>
          </spPr>
          <invertIfNegative val="0"/>
          <dLbls>
            <txPr>
              <a:bodyPr xmlns:a="http://schemas.openxmlformats.org/drawingml/2006/main" wrap="square"/>
              <a:lstStyle xmlns:a="http://schemas.openxmlformats.org/drawingml/2006/main"/>
              <a:p xmlns:a="http://schemas.openxmlformats.org/drawingml/2006/main">
                <a:pPr>
                  <a:defRPr sz="1000" b="0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r>
                  <a:t>None</a:t>
                </a:r>
              </a:p>
            </txPr>
            <dLblPos val="outEnd"/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'Summary Statistics'!$A$4:$A$16</f>
              <strCache>
                <ptCount val="13"/>
                <pt idx="0">
                  <v>EV / Revenue LTM</v>
                </pt>
                <pt idx="1">
                  <v>EV / Revenue FY1E</v>
                </pt>
                <pt idx="2">
                  <v>EV / Revenue FY2E</v>
                </pt>
                <pt idx="3">
                  <v>EV / EBITDA LTM</v>
                </pt>
                <pt idx="4">
                  <v>EV / EBITDA FY1E</v>
                </pt>
                <pt idx="5">
                  <v>EV / EBITDA FY2E</v>
                </pt>
                <pt idx="6">
                  <v>EV / EBIT LTM</v>
                </pt>
                <pt idx="7">
                  <v>P / E LTM</v>
                </pt>
                <pt idx="8">
                  <v>P / E FY1E</v>
                </pt>
                <pt idx="9">
                  <v>P / E FY2E</v>
                </pt>
                <pt idx="10">
                  <v>P / Sales LTM</v>
                </pt>
                <pt idx="11">
                  <v>EV / FCF LTM</v>
                </pt>
                <pt idx="12">
                  <v>Mid-Cycle EV/EBITDA</v>
                </pt>
              </strCache>
            </strRef>
          </cat>
          <val>
            <numRef>
              <f>'Summary Statistics'!$I$4:$I$16</f>
              <numCache>
                <formatCode>0.0%;\(0.0%\);\-</formatCode>
                <ptCount val="13"/>
                <pt idx="0">
                  <v>0.133595477003005</v>
                </pt>
                <pt idx="1">
                  <v>-0.189641607712042</v>
                </pt>
                <pt idx="2">
                  <v>-0.354281057403352</v>
                </pt>
                <pt idx="3">
                  <v>0.343218693052536</v>
                </pt>
                <pt idx="4">
                  <v>0.424241220547079</v>
                </pt>
                <pt idx="5">
                  <v>0.09535999920345881</v>
                </pt>
                <pt idx="6">
                  <v>0.401034414163517</v>
                </pt>
                <pt idx="7">
                  <v>-0.0561880324083996</v>
                </pt>
                <pt idx="8">
                  <v>-0.631616847826087</v>
                </pt>
                <pt idx="9">
                  <v>-0.652602996254682</v>
                </pt>
                <pt idx="10">
                  <v>0.137631931287104</v>
                </pt>
                <pt idx="11">
                  <v>2.40469987914597</v>
                </pt>
                <pt idx="12">
                  <v>1.00075881291927</v>
                </pt>
              </numCache>
            </numRef>
          </val>
        </ser>
        <gapWidth val="150"/>
        <overlap val="0"/>
        <axId val="68174875"/>
        <axId val="32434653"/>
      </barChart>
      <catAx>
        <axId val="68174875"/>
        <scaling>
          <orientation val="minMax"/>
        </scaling>
        <delete val="0"/>
        <axPos val="b"/>
        <title>
          <tx>
            <rich>
              <a:bodyPr xmlns:a="http://schemas.openxmlformats.org/drawingml/2006/main" rot="-5400000"/>
              <a:lstStyle xmlns:a="http://schemas.openxmlformats.org/drawingml/2006/main"/>
              <a:p xmlns:a="http://schemas.openxmlformats.org/drawingml/2006/main">
                <a:pPr>
                  <a:defRPr sz="1300" b="0" strike="noStrike">
                    <a:uFillTx/>
                    <a:latin typeface="Arial"/>
                  </a:defRPr>
                </a:pPr>
                <a:r>
                  <a:rPr sz="1000" b="1" strike="noStrike">
                    <a:solidFill>
                      <a:srgbClr val="000000"/>
                    </a:solidFill>
                    <a:uFillTx/>
                    <a:latin typeface="Calibri"/>
                  </a:rPr>
                  <a:t>Premium %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 w="0">
              <a:noFill/>
              <a:prstDash val="solid"/>
            </a:ln>
          </spPr>
        </title>
        <numFmt formatCode="General" sourceLinked="0"/>
        <majorTickMark val="none"/>
        <minorTickMark val="none"/>
        <tickLblPos val="nextTo"/>
        <spPr>
          <a:ln xmlns:a="http://schemas.openxmlformats.org/drawingml/2006/main" w="9360">
            <a:solidFill>
              <a:srgbClr val="878787"/>
            </a:solidFill>
            <a:prstDash val="solid"/>
            <a:round/>
          </a:ln>
        </spPr>
        <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 b="0" strike="noStrike">
                <a:solidFill>
                  <a:srgbClr val="000000"/>
                </a:solidFill>
                <a:uFillTx/>
                <a:latin typeface="Calibri"/>
              </a:defRPr>
            </a:pPr>
            <a:r>
              <a:t>None</a:t>
            </a:r>
          </a:p>
        </txPr>
        <crossAx val="32434653"/>
        <crosses val="autoZero"/>
        <auto val="1"/>
        <lblAlgn val="ctr"/>
        <lblOffset val="100"/>
        <noMultiLvlLbl val="0"/>
      </catAx>
      <valAx>
        <axId val="32434653"/>
        <scaling>
          <orientation val="minMax"/>
        </scaling>
        <delete val="0"/>
        <axPos val="l"/>
        <majorGridlines>
          <spPr>
            <a:ln xmlns:a="http://schemas.openxmlformats.org/drawingml/2006/main" w="9360">
              <a:solidFill>
                <a:srgbClr val="878787"/>
              </a:solidFill>
              <a:prstDash val="solid"/>
              <a:round/>
            </a:ln>
          </spPr>
        </majorGridlines>
        <numFmt formatCode="0.0%;\(0.0%\);\-" sourceLinked="0"/>
        <majorTickMark val="none"/>
        <minorTickMark val="none"/>
        <tickLblPos val="nextTo"/>
        <spPr>
          <a:ln xmlns:a="http://schemas.openxmlformats.org/drawingml/2006/main" w="9360">
            <a:solidFill>
              <a:srgbClr val="878787"/>
            </a:solidFill>
            <a:prstDash val="solid"/>
            <a:round/>
          </a:ln>
        </spPr>
        <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 b="0" strike="noStrike">
                <a:solidFill>
                  <a:srgbClr val="000000"/>
                </a:solidFill>
                <a:uFillTx/>
                <a:latin typeface="Calibri"/>
              </a:defRPr>
            </a:pPr>
            <a:r>
              <a:t>None</a:t>
            </a:r>
          </a:p>
        </txPr>
        <crossAx val="68174875"/>
        <crosses val="autoZero"/>
        <crossBetween val="between"/>
      </valAx>
    </plotArea>
    <plotVisOnly val="1"/>
    <dispBlanksAs val="gap"/>
  </chart>
  <spPr>
    <a:solidFill xmlns:a="http://schemas.openxmlformats.org/drawingml/2006/main">
      <a:srgbClr val="FFFFFF"/>
    </a:solidFill>
    <a:ln xmlns:a="http://schemas.openxmlformats.org/drawingml/2006/main" w="9360">
      <a:solidFill>
        <a:srgbClr val="D9D9D9"/>
      </a:solidFill>
      <a:prstDash val="solid"/>
      <a:round/>
    </a:ln>
  </spPr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_rels/drawing2.xml.rels><Relationships xmlns="http://schemas.openxmlformats.org/package/2006/relationships"><Relationship Type="http://schemas.openxmlformats.org/officeDocument/2006/relationships/chart" Target="/xl/charts/chart2.xml" Id="rId1"/></Relationships>
</file>

<file path=xl/drawings/_rels/drawing3.xml.rels><Relationships xmlns="http://schemas.openxmlformats.org/package/2006/relationships"><Relationship Type="http://schemas.openxmlformats.org/officeDocument/2006/relationships/chart" Target="/xl/charts/chart3.xml" Id="rId1"/></Relationships>
</file>

<file path=xl/drawings/_rels/drawing4.xml.rels><Relationships xmlns="http://schemas.openxmlformats.org/package/2006/relationships"><Relationship Type="http://schemas.openxmlformats.org/officeDocument/2006/relationships/chart" Target="/xl/charts/chart4.xml" Id="rId1"/></Relationships>
</file>

<file path=xl/drawings/drawing1.xml><?xml version="1.0" encoding="utf-8"?>
<wsDr xmlns="http://schemas.openxmlformats.org/drawingml/2006/spreadsheetDrawing">
  <twoCellAnchor editAs="oneCell">
    <from>
      <col>0</col>
      <colOff>0</colOff>
      <row>24</row>
      <rowOff>0</rowOff>
    </from>
    <to>
      <col>6</col>
      <colOff>870840</colOff>
      <row>50</row>
      <rowOff>86400</rowOff>
    </to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twoCellAnchor>
</wsDr>
</file>

<file path=xl/drawings/drawing2.xml><?xml version="1.0" encoding="utf-8"?>
<wsDr xmlns="http://schemas.openxmlformats.org/drawingml/2006/spreadsheetDrawing">
  <twoCellAnchor editAs="oneCell">
    <from>
      <col>1</col>
      <colOff>0</colOff>
      <row>21</row>
      <rowOff>0</rowOff>
    </from>
    <to>
      <col>10</col>
      <colOff>306720</colOff>
      <row>39</row>
      <rowOff>170280</rowOff>
    </to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twoCellAnchor>
</wsDr>
</file>

<file path=xl/drawings/drawing3.xml><?xml version="1.0" encoding="utf-8"?>
<wsDr xmlns="http://schemas.openxmlformats.org/drawingml/2006/spreadsheetDrawing">
  <twoCellAnchor editAs="oneCell">
    <from>
      <col>1</col>
      <colOff>0</colOff>
      <row>19</row>
      <rowOff>0</rowOff>
    </from>
    <to>
      <col>11</col>
      <colOff>165600</colOff>
      <row>37</row>
      <rowOff>170280</rowOff>
    </to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twoCellAnchor>
</wsDr>
</file>

<file path=xl/drawings/drawing4.xml><?xml version="1.0" encoding="utf-8"?>
<wsDr xmlns="http://schemas.openxmlformats.org/drawingml/2006/spreadsheetDrawing">
  <twoCellAnchor editAs="oneCell">
    <from>
      <col>9</col>
      <colOff>610200</colOff>
      <row>3</row>
      <rowOff>0</rowOff>
    </from>
    <to>
      <col>37</col>
      <colOff>579960</colOff>
      <row>29</row>
      <rowOff>86040</rowOff>
    </to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twoCellAnchor>
</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5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9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14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_rels/sheet16.xml.rels><Relationships xmlns="http://schemas.openxmlformats.org/package/2006/relationships"><Relationship Type="http://schemas.openxmlformats.org/officeDocument/2006/relationships/drawing" Target="/xl/drawings/drawing4.xml" Id="rId1"/></Relationships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B2:B44"/>
  <sheetViews>
    <sheetView showFormulas="0" showGridLines="0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4" customWidth="1" style="98" min="1" max="1"/>
    <col width="100" customWidth="1" style="98" min="2" max="2"/>
  </cols>
  <sheetData>
    <row r="2" ht="24.45" customHeight="1" s="99">
      <c r="B2" s="100" t="inlineStr">
        <is>
          <t>INSTITUTIONAL TRADING COMPS — DEMO EDITION</t>
        </is>
      </c>
    </row>
    <row r="4" ht="17.35" customHeight="1" s="99">
      <c r="B4" s="101" t="inlineStr">
        <is>
          <t>What you're looking at</t>
        </is>
      </c>
    </row>
    <row r="5" ht="15" customHeight="1" s="99">
      <c r="B5" s="102" t="inlineStr">
        <is>
          <t>A complete IB-grade trading comps run on Micron Technology (MU) as of April 2026.</t>
        </is>
      </c>
    </row>
    <row r="6" ht="15" customHeight="1" s="99">
      <c r="B6" s="102" t="inlineStr">
        <is>
          <t>20 tabs · Football Field · Mini DCF · WACC · Through-cycle multiples · 4 charts · 3,049 formulas.</t>
        </is>
      </c>
    </row>
    <row r="7" ht="15" customHeight="1" s="99">
      <c r="B7" s="103" t="inlineStr">
        <is>
          <t>Click through every tab to see the analytical depth.</t>
        </is>
      </c>
    </row>
    <row r="9" ht="17.35" customHeight="1" s="99">
      <c r="B9" s="104" t="inlineStr">
        <is>
          <t>What's locked in this demo</t>
        </is>
      </c>
    </row>
    <row r="10" ht="15" customHeight="1" s="99">
      <c r="B10" s="105" t="inlineStr">
        <is>
          <t>❌  No live data refresh — data is frozen at April 2026</t>
        </is>
      </c>
    </row>
    <row r="11" ht="15" customHeight="1" s="99">
      <c r="B11" s="105" t="inlineStr">
        <is>
          <t>❌  Cannot change target ticker or peers</t>
        </is>
      </c>
    </row>
    <row r="12" ht="15" customHeight="1" s="99">
      <c r="B12" s="105" t="inlineStr">
        <is>
          <t>❌  No Python engine / source code</t>
        </is>
      </c>
    </row>
    <row r="13" ht="15" customHeight="1" s="99">
      <c r="B13" s="105" t="inlineStr">
        <is>
          <t>❌  No Jupyter notebook for interactive analysis</t>
        </is>
      </c>
    </row>
    <row r="14" ht="15" customHeight="1" s="99">
      <c r="B14" s="105" t="inlineStr">
        <is>
          <t>❌  No CLI for batch refresh of multiple companies</t>
        </is>
      </c>
    </row>
    <row r="15" ht="15" customHeight="1" s="99">
      <c r="B15" s="105" t="inlineStr">
        <is>
          <t>❌  No customization of metrics or new tabs</t>
        </is>
      </c>
    </row>
    <row r="18" ht="17.35" customHeight="1" s="99">
      <c r="B18" s="106" t="inlineStr">
        <is>
          <t>STANDARD EDITION includes</t>
        </is>
      </c>
    </row>
    <row r="19" ht="15" customHeight="1" s="99">
      <c r="B19" s="107" t="inlineStr">
        <is>
          <t>✓  Live data refresh from Yahoo Finance for ANY ticker (peer set up to 15)</t>
        </is>
      </c>
    </row>
    <row r="20" ht="15" customHeight="1" s="99">
      <c r="B20" s="107" t="inlineStr">
        <is>
          <t>✓  Sector-aware logic — Standard / Oil &amp; Gas / Semiconductors / AI / Hyperscaler</t>
        </is>
      </c>
    </row>
    <row r="21" ht="15" customHeight="1" s="99">
      <c r="B21" s="107" t="inlineStr">
        <is>
          <t>✓  3,049 formulas auto-update across all 20 tabs</t>
        </is>
      </c>
    </row>
    <row r="22" ht="15" customHeight="1" s="99">
      <c r="B22" s="107" t="inlineStr">
        <is>
          <t>✓  Football Field, Mini DCF, WACC, Cyclical Adjustments, Performance — all dynamic</t>
        </is>
      </c>
    </row>
    <row r="23" ht="15" customHeight="1" s="99">
      <c r="B23" s="107" t="inlineStr">
        <is>
          <t>✓  One-click .bat launchers — no coding required</t>
        </is>
      </c>
    </row>
    <row r="24" ht="15" customHeight="1" s="99">
      <c r="B24" s="107" t="inlineStr">
        <is>
          <t>✓  Free updates for one year</t>
        </is>
      </c>
    </row>
    <row r="26" ht="16.15" customHeight="1" s="99">
      <c r="B26" s="108" t="inlineStr">
        <is>
          <t>STANDARD — $79 (3-machine license)</t>
        </is>
      </c>
    </row>
    <row r="28" ht="17.35" customHeight="1" s="99">
      <c r="B28" s="106" t="inlineStr">
        <is>
          <t>PRO EDITION adds</t>
        </is>
      </c>
    </row>
    <row r="29" ht="15" customHeight="1" s="99">
      <c r="B29" s="107" t="inlineStr">
        <is>
          <t>✓  Full Python source code (engine, builder, schema, modules)</t>
        </is>
      </c>
    </row>
    <row r="30" ht="15" customHeight="1" s="99">
      <c r="B30" s="107" t="inlineStr">
        <is>
          <t>✓  Jupyter notebook with inline analysis cells</t>
        </is>
      </c>
    </row>
    <row r="31" ht="15" customHeight="1" s="99">
      <c r="B31" s="107" t="inlineStr">
        <is>
          <t>✓  Customization rights — add metrics, swap data sources, build new tabs</t>
        </is>
      </c>
    </row>
    <row r="32" ht="15" customHeight="1" s="99">
      <c r="B32" s="107" t="inlineStr">
        <is>
          <t>✓  Compile-to-.exe script for distributing your own branded version</t>
        </is>
      </c>
    </row>
    <row r="33" ht="15" customHeight="1" s="99">
      <c r="B33" s="107" t="inlineStr">
        <is>
          <t>✓  White-label rights — sell your own modified version</t>
        </is>
      </c>
    </row>
    <row r="34" ht="15" customHeight="1" s="99">
      <c r="B34" s="107" t="inlineStr">
        <is>
          <t>✓  Priority support</t>
        </is>
      </c>
    </row>
    <row r="36" ht="16.15" customHeight="1" s="99">
      <c r="B36" s="108" t="inlineStr">
        <is>
          <t>PRO — $249 (5-machine + white-label license)</t>
        </is>
      </c>
    </row>
    <row r="39" ht="17.35" customHeight="1" s="99">
      <c r="B39" s="101" t="inlineStr">
        <is>
          <t>Get the full version</t>
        </is>
      </c>
    </row>
    <row r="40" ht="15" customHeight="1" s="99">
      <c r="B40" s="109" t="inlineStr">
        <is>
          <t>→  https://bpleon.com/comps-template.html</t>
        </is>
      </c>
    </row>
    <row r="42" ht="15" customHeight="1" s="99">
      <c r="B42" s="110" t="inlineStr">
        <is>
          <t>About this analysis</t>
        </is>
      </c>
    </row>
    <row r="43" ht="15" customHeight="1" s="99">
      <c r="B43" s="103" t="inlineStr">
        <is>
          <t>Built by Brandon Pleone — research focused on cyclical industries (semis, oil, materials)</t>
        </is>
      </c>
    </row>
    <row r="44" ht="15" customHeight="1" s="99">
      <c r="B44" s="103" t="inlineStr">
        <is>
          <t>Contact: brandon@bpleon.com  |  https://bpleon.com  |  https://linkedin.com/in/brandonpleon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1"/>
  </sheetPr>
  <dimension ref="A1:AD37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22" customWidth="1" style="98" min="1" max="1"/>
    <col width="90" customWidth="1" style="98" min="2" max="2"/>
  </cols>
  <sheetData>
    <row r="1" ht="17.25" customHeight="1" s="99">
      <c r="A1" s="101" t="inlineStr">
        <is>
          <t>INSTITUTIONAL TRADING COMPS — TEMPLATE</t>
        </is>
      </c>
      <c r="AD1" s="111" t="inlineStr">
        <is>
          <t>⚠ DEMO — Sample data, no live refresh</t>
        </is>
      </c>
    </row>
    <row r="3" ht="15" customHeight="1" s="99">
      <c r="A3" s="112" t="n"/>
      <c r="B3" s="113" t="n"/>
    </row>
    <row r="4" ht="15" customHeight="1" s="99">
      <c r="A4" s="114" t="inlineStr">
        <is>
          <t>Purpose</t>
        </is>
      </c>
      <c r="B4" s="113" t="inlineStr">
        <is>
          <t>Self-refreshing comparable companies analysis. Drop tickers in the Inputs tab, run refresh, every tab updates.</t>
        </is>
      </c>
    </row>
    <row r="5" ht="15" customHeight="1" s="99">
      <c r="A5" s="114" t="inlineStr">
        <is>
          <t>How to refresh</t>
        </is>
      </c>
      <c r="B5" s="113" t="inlineStr">
        <is>
          <t>From a terminal in this folder: python refresh.py</t>
        </is>
      </c>
    </row>
    <row r="6" ht="23.25" customHeight="1" s="99">
      <c r="A6" s="114" t="inlineStr">
        <is>
          <t>Inputs</t>
        </is>
      </c>
      <c r="B6" s="113" t="inlineStr">
        <is>
          <t>Inputs tab: target ticker (B5), up to 15 peers (B6:B20), sector classification (B23). Sector controls cyclical adjustments.</t>
        </is>
      </c>
    </row>
    <row r="7" ht="23.25" customHeight="1" s="99">
      <c r="A7" s="114" t="inlineStr">
        <is>
          <t>Sector flags</t>
        </is>
      </c>
      <c r="B7" s="113" t="inlineStr">
        <is>
          <t>Standard | Oil &amp; Gas | Semiconductors | AI / Hyperscaler. Triggers mid-cycle EBITDA, through-cycle ROIC, sector benchmarks.</t>
        </is>
      </c>
    </row>
    <row r="8" ht="23.25" customHeight="1" s="99">
      <c r="A8" s="114" t="inlineStr">
        <is>
          <t>Data source</t>
        </is>
      </c>
      <c r="B8" s="113" t="inlineStr">
        <is>
          <t>yfinance (free). All values pulled live; nothing hard-coded. Missing fields filled with peer-set median (transparent: see Notes column on Raw Data).</t>
        </is>
      </c>
    </row>
    <row r="9" ht="15" customHeight="1" s="99">
      <c r="A9" s="112" t="n"/>
      <c r="B9" s="113" t="n"/>
    </row>
    <row r="10" ht="15" customHeight="1" s="99">
      <c r="A10" s="114" t="inlineStr">
        <is>
          <t>Color legend</t>
        </is>
      </c>
      <c r="B10" s="113" t="n"/>
    </row>
    <row r="11" ht="15" customHeight="1" s="99">
      <c r="A11" s="112" t="inlineStr">
        <is>
          <t xml:space="preserve">  Blue text</t>
        </is>
      </c>
      <c r="B11" s="113" t="inlineStr">
        <is>
          <t>Hard-coded user inputs (only on Inputs sheet).</t>
        </is>
      </c>
    </row>
    <row r="12" ht="15" customHeight="1" s="99">
      <c r="A12" s="112" t="inlineStr">
        <is>
          <t xml:space="preserve">  Black text</t>
        </is>
      </c>
      <c r="B12" s="113" t="inlineStr">
        <is>
          <t>Excel formulas — computed values.</t>
        </is>
      </c>
    </row>
    <row r="13" ht="15" customHeight="1" s="99">
      <c r="A13" s="112" t="inlineStr">
        <is>
          <t xml:space="preserve">  Green text</t>
        </is>
      </c>
      <c r="B13" s="113" t="inlineStr">
        <is>
          <t>Cross-sheet links pulling from Raw Data.</t>
        </is>
      </c>
    </row>
    <row r="14" ht="15" customHeight="1" s="99">
      <c r="A14" s="112" t="inlineStr">
        <is>
          <t xml:space="preserve">  Yellow fill</t>
        </is>
      </c>
      <c r="B14" s="113" t="inlineStr">
        <is>
          <t>Key assumptions you should review.</t>
        </is>
      </c>
    </row>
    <row r="15" ht="15" customHeight="1" s="99">
      <c r="A15" s="112" t="inlineStr">
        <is>
          <t xml:space="preserve">  Light-orange row</t>
        </is>
      </c>
      <c r="B15" s="113" t="inlineStr">
        <is>
          <t>The target company.</t>
        </is>
      </c>
    </row>
    <row r="16" ht="15" customHeight="1" s="99">
      <c r="A16" s="112" t="n"/>
      <c r="B16" s="113" t="n"/>
    </row>
    <row r="17" ht="15" customHeight="1" s="99">
      <c r="A17" s="114" t="inlineStr">
        <is>
          <t>Tabs</t>
        </is>
      </c>
      <c r="B17" s="113" t="n"/>
    </row>
    <row r="18" ht="15" customHeight="1" s="99">
      <c r="A18" s="112" t="inlineStr">
        <is>
          <t xml:space="preserve">  Inputs</t>
        </is>
      </c>
      <c r="B18" s="113" t="inlineStr">
        <is>
          <t>Control panel.</t>
        </is>
      </c>
    </row>
    <row r="19" ht="15" customHeight="1" s="99">
      <c r="A19" s="112" t="inlineStr">
        <is>
          <t xml:space="preserve">  Trading Comps</t>
        </is>
      </c>
      <c r="B19" s="113" t="inlineStr">
        <is>
          <t>Hero tearsheet — companies down rows, metrics across cols. Use this in pitchbooks.</t>
        </is>
      </c>
    </row>
    <row r="20" ht="15" customHeight="1" s="99">
      <c r="A20" s="112" t="inlineStr">
        <is>
          <t xml:space="preserve">  Multiples Detail</t>
        </is>
      </c>
      <c r="B20" s="113" t="inlineStr">
        <is>
          <t>Full multiples panel + per-multiple statistics with target premium/discount.</t>
        </is>
      </c>
    </row>
    <row r="21" ht="15" customHeight="1" s="99">
      <c r="A21" s="112" t="inlineStr">
        <is>
          <t xml:space="preserve">  Operating Metrics</t>
        </is>
      </c>
      <c r="B21" s="113" t="inlineStr">
        <is>
          <t>Revenue, EBITDA, EBIT, NI, EPS — LTM, FY1E, FY2E.</t>
        </is>
      </c>
    </row>
    <row r="22" ht="15" customHeight="1" s="99">
      <c r="A22" s="112" t="inlineStr">
        <is>
          <t xml:space="preserve">  Growth &amp; Margins</t>
        </is>
      </c>
      <c r="B22" s="113" t="inlineStr">
        <is>
          <t>Margin stack and growth rates by company.</t>
        </is>
      </c>
    </row>
    <row r="23" ht="15" customHeight="1" s="99">
      <c r="A23" s="112" t="inlineStr">
        <is>
          <t xml:space="preserve">  Returns &amp; Leverage</t>
        </is>
      </c>
      <c r="B23" s="113" t="inlineStr">
        <is>
          <t>ROE, ROIC, ND/EBITDA, interest coverage, D/E, FCF yield.</t>
        </is>
      </c>
    </row>
    <row r="24" ht="15" customHeight="1" s="99">
      <c r="A24" s="112" t="inlineStr">
        <is>
          <t xml:space="preserve">  Cyclical Adjustments</t>
        </is>
      </c>
      <c r="B24" s="113" t="inlineStr">
        <is>
          <t>Mid-cycle EBITDA &amp; through-cycle multiples — meaningful when sector flag = Oil/Semis/AI.</t>
        </is>
      </c>
    </row>
    <row r="25" ht="15" customHeight="1" s="99">
      <c r="A25" s="112" t="inlineStr">
        <is>
          <t xml:space="preserve">  Summary Statistics</t>
        </is>
      </c>
      <c r="B25" s="113" t="inlineStr">
        <is>
          <t>Compact stats table for the executive summary slide.</t>
        </is>
      </c>
    </row>
    <row r="26" ht="15" customHeight="1" s="99">
      <c r="A26" s="112" t="inlineStr">
        <is>
          <t xml:space="preserve">  Macro Benchmarks</t>
        </is>
      </c>
      <c r="B26" s="113" t="inlineStr">
        <is>
          <t>Sector-relevant benchmarks (oil, SOX, ETFs, rates) refreshed each run.</t>
        </is>
      </c>
    </row>
    <row r="27" ht="15" customHeight="1" s="99">
      <c r="A27" s="112" t="inlineStr">
        <is>
          <t xml:space="preserve">  Raw Data</t>
        </is>
      </c>
      <c r="B27" s="113" t="inlineStr">
        <is>
          <t>Engine output. DO NOT EDIT MANUALLY — overwritten each refresh.</t>
        </is>
      </c>
    </row>
    <row r="28" ht="15" customHeight="1" s="99">
      <c r="A28" s="112" t="n"/>
      <c r="B28" s="113" t="n"/>
    </row>
    <row r="29" ht="15" customHeight="1" s="99">
      <c r="A29" s="114" t="inlineStr">
        <is>
          <t>Cyclical methodology</t>
        </is>
      </c>
      <c r="B29" s="113" t="n"/>
    </row>
    <row r="30" ht="15" customHeight="1" s="99">
      <c r="A30" s="112" t="inlineStr">
        <is>
          <t xml:space="preserve">  Mid-cycle margin</t>
        </is>
      </c>
      <c r="B30" s="113" t="inlineStr">
        <is>
          <t>Mean EBITDA / Revenue over the cycle window (Inputs B26, default 7y).</t>
        </is>
      </c>
    </row>
    <row r="31" ht="15" customHeight="1" s="99">
      <c r="A31" s="112" t="inlineStr">
        <is>
          <t xml:space="preserve">  Mid-cycle EBITDA</t>
        </is>
      </c>
      <c r="B31" s="113" t="inlineStr">
        <is>
          <t>Mid-cycle margin × LTM revenue.</t>
        </is>
      </c>
    </row>
    <row r="32" ht="15" customHeight="1" s="99">
      <c r="A32" s="112" t="inlineStr">
        <is>
          <t xml:space="preserve">  Through-cycle EV/EBITDA</t>
        </is>
      </c>
      <c r="B32" s="113" t="inlineStr">
        <is>
          <t>Current EV / mid-cycle EBITDA. Use this multiple for cyclical comp work.</t>
        </is>
      </c>
    </row>
    <row r="33" ht="15" customHeight="1" s="99">
      <c r="A33" s="112" t="inlineStr">
        <is>
          <t xml:space="preserve">  Through-cycle ROIC</t>
        </is>
      </c>
      <c r="B33" s="113" t="inlineStr">
        <is>
          <t>Mean of EBIT × (1−tax) / (Debt + Equity) over the cycle.</t>
        </is>
      </c>
    </row>
    <row r="34" ht="15" customHeight="1" s="99">
      <c r="A34" s="112" t="n"/>
      <c r="B34" s="113" t="n"/>
    </row>
    <row r="35" ht="15" customHeight="1" s="99">
      <c r="A35" s="114" t="inlineStr">
        <is>
          <t>Filler logic</t>
        </is>
      </c>
      <c r="B35" s="113" t="n"/>
    </row>
    <row r="36" ht="23.25" customHeight="1" s="99">
      <c r="A36" s="112" t="inlineStr">
        <is>
          <t xml:space="preserve">  Missing scalar</t>
        </is>
      </c>
      <c r="B36" s="113" t="inlineStr">
        <is>
          <t>If yfinance is missing a peer-comparable ratio (tax rate, growth, beta, ROIC, capex intensity), value is set to PEER MEDIAN. Source recorded in Notes column.</t>
        </is>
      </c>
    </row>
    <row r="37" ht="15" customHeight="1" s="99">
      <c r="A37" s="112" t="inlineStr">
        <is>
          <t xml:space="preserve">  Missing absolute $</t>
        </is>
      </c>
      <c r="B37" s="113" t="inlineStr">
        <is>
          <t>Absolute dollar amounts (revenue, EBITDA, market cap, EV) are NEVER filled — remain blank if unavailable.</t>
        </is>
      </c>
    </row>
  </sheetData>
  <mergeCells count="1">
    <mergeCell ref="A1:B1"/>
  </mergeCells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1"/>
  </sheetPr>
  <dimension ref="A1:AD40"/>
  <sheetViews>
    <sheetView showFormulas="0" showGridLines="0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28" customWidth="1" style="98" min="1" max="1"/>
    <col width="22" customWidth="1" style="98" min="2" max="2"/>
    <col width="60" customWidth="1" style="98" min="3" max="3"/>
  </cols>
  <sheetData>
    <row r="1" ht="15" customHeight="1" s="99">
      <c r="A1" s="115" t="inlineStr">
        <is>
          <t>INPUTS / CONTROL PANEL</t>
        </is>
      </c>
      <c r="AD1" s="111" t="inlineStr">
        <is>
          <t>⚠ DEMO — Sample data, no live refresh</t>
        </is>
      </c>
    </row>
    <row r="2" ht="15" customHeight="1" s="99">
      <c r="A2" s="116" t="inlineStr">
        <is>
          <t>Edit the BLUE cells, then run python refresh.py</t>
        </is>
      </c>
    </row>
    <row r="3">
      <c r="B3" t="inlineStr">
        <is>
          <t>2026-05-07 (MU price refreshed; peer prices Apr 2026)</t>
        </is>
      </c>
    </row>
    <row r="4" ht="15" customHeight="1" s="99">
      <c r="A4" s="117" t="inlineStr">
        <is>
          <t>Target &amp; Peer Universe</t>
        </is>
      </c>
    </row>
    <row r="5" ht="15" customHeight="1" s="99">
      <c r="A5" s="98" t="inlineStr">
        <is>
          <t>Target Ticker</t>
        </is>
      </c>
      <c r="B5" s="118" t="inlineStr">
        <is>
          <t>MU</t>
        </is>
      </c>
      <c r="C5" s="116" t="inlineStr">
        <is>
          <t>Primary subject company</t>
        </is>
      </c>
    </row>
    <row r="6" ht="15" customHeight="1" s="99">
      <c r="A6" s="98" t="inlineStr">
        <is>
          <t>Peer 1</t>
        </is>
      </c>
      <c r="B6" s="119" t="inlineStr">
        <is>
          <t>NVDA</t>
        </is>
      </c>
      <c r="C6" s="116" t="inlineStr">
        <is>
          <t>Comparable #1</t>
        </is>
      </c>
    </row>
    <row r="7" ht="15" customHeight="1" s="99">
      <c r="A7" s="98" t="inlineStr">
        <is>
          <t>Peer 2</t>
        </is>
      </c>
      <c r="B7" s="119" t="inlineStr">
        <is>
          <t>AMD</t>
        </is>
      </c>
      <c r="C7" s="116" t="inlineStr">
        <is>
          <t>Comparable #2</t>
        </is>
      </c>
    </row>
    <row r="8" ht="15" customHeight="1" s="99">
      <c r="A8" s="98" t="inlineStr">
        <is>
          <t>Peer 3</t>
        </is>
      </c>
      <c r="B8" s="119" t="inlineStr">
        <is>
          <t>AVGO</t>
        </is>
      </c>
      <c r="C8" s="116" t="inlineStr">
        <is>
          <t>Comparable #3</t>
        </is>
      </c>
    </row>
    <row r="9" ht="15" customHeight="1" s="99">
      <c r="A9" s="98" t="inlineStr">
        <is>
          <t>Peer 4</t>
        </is>
      </c>
      <c r="B9" s="119" t="inlineStr">
        <is>
          <t>INTC</t>
        </is>
      </c>
      <c r="C9" s="116" t="inlineStr">
        <is>
          <t>Comparable #4</t>
        </is>
      </c>
    </row>
    <row r="10" ht="15" customHeight="1" s="99">
      <c r="A10" s="98" t="inlineStr">
        <is>
          <t>Peer 5</t>
        </is>
      </c>
      <c r="B10" s="119" t="inlineStr">
        <is>
          <t>TSM</t>
        </is>
      </c>
      <c r="C10" s="116" t="inlineStr">
        <is>
          <t>Comparable #5</t>
        </is>
      </c>
    </row>
    <row r="11" ht="15" customHeight="1" s="99">
      <c r="A11" s="98" t="inlineStr">
        <is>
          <t>Peer 6</t>
        </is>
      </c>
      <c r="B11" s="119" t="inlineStr">
        <is>
          <t>WDC</t>
        </is>
      </c>
      <c r="C11" s="116" t="inlineStr">
        <is>
          <t>Comparable #6</t>
        </is>
      </c>
    </row>
    <row r="12" ht="15" customHeight="1" s="99">
      <c r="A12" s="98" t="inlineStr">
        <is>
          <t>Peer 7</t>
        </is>
      </c>
      <c r="B12" s="119" t="inlineStr">
        <is>
          <t>STX</t>
        </is>
      </c>
      <c r="C12" s="116" t="inlineStr">
        <is>
          <t>Comparable #7</t>
        </is>
      </c>
    </row>
    <row r="13" ht="15" customHeight="1" s="99">
      <c r="A13" s="98" t="inlineStr">
        <is>
          <t>Peer 8</t>
        </is>
      </c>
      <c r="B13" s="119" t="inlineStr">
        <is>
          <t>QCOM</t>
        </is>
      </c>
      <c r="C13" s="116" t="inlineStr">
        <is>
          <t>Comparable #8</t>
        </is>
      </c>
    </row>
    <row r="14" ht="15" customHeight="1" s="99">
      <c r="A14" s="98" t="inlineStr">
        <is>
          <t>Peer 9</t>
        </is>
      </c>
      <c r="B14" s="119" t="inlineStr">
        <is>
          <t>TXN</t>
        </is>
      </c>
      <c r="C14" s="116" t="inlineStr">
        <is>
          <t>Comparable #9</t>
        </is>
      </c>
    </row>
    <row r="15" ht="15" customHeight="1" s="99">
      <c r="A15" s="98" t="inlineStr">
        <is>
          <t>Peer 10</t>
        </is>
      </c>
      <c r="B15" s="119" t="inlineStr">
        <is>
          <t>AMAT</t>
        </is>
      </c>
      <c r="C15" s="116" t="inlineStr">
        <is>
          <t>Comparable #10</t>
        </is>
      </c>
    </row>
    <row r="16" ht="15" customHeight="1" s="99">
      <c r="A16" s="98" t="inlineStr">
        <is>
          <t>Peer 11</t>
        </is>
      </c>
      <c r="B16" s="119" t="inlineStr">
        <is>
          <t>LRCX</t>
        </is>
      </c>
      <c r="C16" s="116" t="inlineStr">
        <is>
          <t>Comparable #11</t>
        </is>
      </c>
    </row>
    <row r="17" ht="15" customHeight="1" s="99">
      <c r="A17" s="98" t="inlineStr">
        <is>
          <t>Peer 12</t>
        </is>
      </c>
      <c r="B17" s="119" t="inlineStr">
        <is>
          <t>KLAC</t>
        </is>
      </c>
      <c r="C17" s="116" t="inlineStr">
        <is>
          <t>Comparable #12</t>
        </is>
      </c>
    </row>
    <row r="18" ht="15" customHeight="1" s="99">
      <c r="A18" s="98" t="inlineStr">
        <is>
          <t>Peer 13</t>
        </is>
      </c>
      <c r="B18" s="119" t="inlineStr">
        <is>
          <t>MRVL</t>
        </is>
      </c>
      <c r="C18" s="116" t="inlineStr">
        <is>
          <t>Comparable #13</t>
        </is>
      </c>
    </row>
    <row r="19" ht="15" customHeight="1" s="99">
      <c r="A19" s="98" t="inlineStr">
        <is>
          <t>Peer 14</t>
        </is>
      </c>
      <c r="B19" s="119" t="inlineStr">
        <is>
          <t>ADI</t>
        </is>
      </c>
      <c r="C19" s="116" t="inlineStr">
        <is>
          <t>Comparable #14</t>
        </is>
      </c>
    </row>
    <row r="20" ht="15" customHeight="1" s="99">
      <c r="A20" s="98" t="inlineStr">
        <is>
          <t>Peer 15</t>
        </is>
      </c>
      <c r="B20" s="119" t="inlineStr">
        <is>
          <t>SNDK</t>
        </is>
      </c>
      <c r="C20" s="116" t="inlineStr">
        <is>
          <t>Comparable #15</t>
        </is>
      </c>
    </row>
    <row r="21"/>
    <row r="22" ht="15" customHeight="1" s="99">
      <c r="A22" s="117" t="inlineStr">
        <is>
          <t>Sector Classification</t>
        </is>
      </c>
    </row>
    <row r="23" ht="15" customHeight="1" s="99">
      <c r="A23" s="98" t="inlineStr">
        <is>
          <t>Sector Flag</t>
        </is>
      </c>
      <c r="B23" s="118" t="inlineStr">
        <is>
          <t>Semiconductors</t>
        </is>
      </c>
      <c r="C23" s="116" t="inlineStr">
        <is>
          <t>Standard | Oil &amp; Gas | Semiconductors | AI / Hyperscaler</t>
        </is>
      </c>
    </row>
    <row r="24"/>
    <row r="25" ht="15" customHeight="1" s="99">
      <c r="A25" s="117" t="inlineStr">
        <is>
          <t>Cyclical / Modeling Assumptions</t>
        </is>
      </c>
    </row>
    <row r="26" ht="15" customHeight="1" s="99">
      <c r="A26" s="98" t="inlineStr">
        <is>
          <t>Cycle Window (years)</t>
        </is>
      </c>
      <c r="B26" s="118" t="n">
        <v>7</v>
      </c>
      <c r="C26" s="116" t="inlineStr">
        <is>
          <t>Used for mid-cycle EBITDA margin &amp; through-cycle ROIC averaging</t>
        </is>
      </c>
    </row>
    <row r="27" ht="15" customHeight="1" s="99">
      <c r="A27" s="98" t="inlineStr">
        <is>
          <t>Risk-Free Rate</t>
        </is>
      </c>
      <c r="B27" s="120">
        <f>IFERROR(VLOOKUP("10-Yr Treasury Yield (%)",'Macro Benchmarks'!B:C,2,FALSE())/100,0.04)</f>
        <v/>
      </c>
      <c r="C27" s="116" t="inlineStr">
        <is>
          <t>Auto-pulled from 10Y Treasury (^TNX); 4.0% fallback</t>
        </is>
      </c>
    </row>
    <row r="28" ht="15" customHeight="1" s="99">
      <c r="A28" s="98" t="inlineStr">
        <is>
          <t>Equity Risk Premium</t>
        </is>
      </c>
      <c r="B28" s="121" t="n">
        <v>0.055</v>
      </c>
      <c r="C28" s="116" t="inlineStr">
        <is>
          <t>Damodaran-style ERP. Update annually.</t>
        </is>
      </c>
    </row>
    <row r="29"/>
    <row r="30" ht="15" customHeight="1" s="99">
      <c r="A30" s="117" t="inlineStr">
        <is>
          <t>Refresh Status</t>
        </is>
      </c>
    </row>
    <row r="31" ht="15" customHeight="1" s="99">
      <c r="A31" s="98" t="inlineStr">
        <is>
          <t>Last Refresh (UTC)</t>
        </is>
      </c>
      <c r="B31" s="116" t="inlineStr">
        <is>
          <t>2026-05-07 (MU refreshed)</t>
        </is>
      </c>
    </row>
    <row r="32" ht="15" customHeight="1" s="99">
      <c r="A32" s="98" t="inlineStr">
        <is>
          <t>Tickers Successfully Pulled</t>
        </is>
      </c>
      <c r="B32" s="122">
        <f>COUNTA('Raw Data'!A2:A17)</f>
        <v/>
      </c>
    </row>
    <row r="33" ht="15" customHeight="1" s="99">
      <c r="A33" s="98" t="inlineStr">
        <is>
          <t>Sector (auto-detected)</t>
        </is>
      </c>
      <c r="B33" s="123">
        <f>'Raw Data'!D2</f>
        <v/>
      </c>
    </row>
    <row r="34" ht="15" customHeight="1" s="99">
      <c r="A34" s="98" t="inlineStr">
        <is>
          <t>Industry (auto-detected)</t>
        </is>
      </c>
      <c r="B34" s="123">
        <f>'Raw Data'!E2</f>
        <v/>
      </c>
    </row>
    <row r="35"/>
    <row r="36"/>
    <row r="37"/>
    <row r="38"/>
    <row r="39"/>
    <row r="40"/>
  </sheetData>
  <mergeCells count="6">
    <mergeCell ref="A25:C25"/>
    <mergeCell ref="A1:C1"/>
    <mergeCell ref="A22:C22"/>
    <mergeCell ref="A30:C30"/>
    <mergeCell ref="A4:C4"/>
    <mergeCell ref="A2:C2"/>
  </mergeCells>
  <dataValidations count="1">
    <dataValidation sqref="B23" showDropDown="0" showInputMessage="0" showErrorMessage="0" allowBlank="0" type="list" errorStyle="stop" operator="between">
      <formula1>"Standard,Oil &amp; Gas,Semiconductors,AI / Hyperscaler"</formula1>
      <formula2>0</formula2>
    </dataValidation>
  </dataValidations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1"/>
  </sheetPr>
  <dimension ref="A1:AD32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10" customWidth="1" style="98" min="1" max="1"/>
    <col width="28" customWidth="1" style="98" min="2" max="2"/>
    <col width="13" customWidth="1" style="98" min="3" max="27"/>
  </cols>
  <sheetData>
    <row r="1" ht="17.25" customHeight="1" s="99">
      <c r="A1" s="101" t="inlineStr">
        <is>
          <t>TRADING COMPARABLES</t>
        </is>
      </c>
      <c r="AD1" s="111" t="inlineStr">
        <is>
          <t>⚠ DEMO — Sample data, no live refresh</t>
        </is>
      </c>
    </row>
    <row r="2" ht="15" customHeight="1" s="99">
      <c r="A2" s="116">
        <f>Inputs!B5 &amp; " — Refreshed " &amp; Inputs!B31</f>
        <v/>
      </c>
    </row>
    <row r="4" ht="36" customHeight="1" s="99">
      <c r="A4" s="124" t="inlineStr">
        <is>
          <t>Ticker</t>
        </is>
      </c>
      <c r="B4" s="124" t="inlineStr">
        <is>
          <t>Company</t>
        </is>
      </c>
      <c r="C4" s="124" t="inlineStr">
        <is>
          <t>Sector</t>
        </is>
      </c>
      <c r="D4" s="124" t="inlineStr">
        <is>
          <t>Country</t>
        </is>
      </c>
      <c r="E4" s="124" t="inlineStr">
        <is>
          <t>Price</t>
        </is>
      </c>
      <c r="F4" s="124" t="inlineStr">
        <is>
          <t>52W Hi</t>
        </is>
      </c>
      <c r="G4" s="124" t="inlineStr">
        <is>
          <t>% off 52H</t>
        </is>
      </c>
      <c r="H4" s="124" t="inlineStr">
        <is>
          <t>Mkt Cap ($mm)</t>
        </is>
      </c>
      <c r="I4" s="124" t="inlineStr">
        <is>
          <t>EV ($mm)</t>
        </is>
      </c>
      <c r="J4" s="124" t="inlineStr">
        <is>
          <t>LTM Rev ($mm)</t>
        </is>
      </c>
      <c r="K4" s="124" t="inlineStr">
        <is>
          <t>LTM EBITDA ($mm)</t>
        </is>
      </c>
      <c r="L4" s="124" t="inlineStr">
        <is>
          <t>EBITDA Mgn</t>
        </is>
      </c>
      <c r="M4" s="124" t="inlineStr">
        <is>
          <t>EV / Rev LTM</t>
        </is>
      </c>
      <c r="N4" s="124" t="inlineStr">
        <is>
          <t>EV / EBITDA LTM</t>
        </is>
      </c>
      <c r="O4" s="124" t="inlineStr">
        <is>
          <t>EV / EBITDA FY1E</t>
        </is>
      </c>
      <c r="P4" s="124" t="inlineStr">
        <is>
          <t>EV / EBITDA FY2E</t>
        </is>
      </c>
      <c r="Q4" s="124" t="inlineStr">
        <is>
          <t>P / E LTM</t>
        </is>
      </c>
      <c r="R4" s="124" t="inlineStr">
        <is>
          <t>P / E FY1E</t>
        </is>
      </c>
      <c r="S4" s="124" t="inlineStr">
        <is>
          <t>P / E FY2E</t>
        </is>
      </c>
      <c r="T4" s="124" t="inlineStr">
        <is>
          <t>PEG</t>
        </is>
      </c>
      <c r="U4" s="124" t="inlineStr">
        <is>
          <t>Div Yield</t>
        </is>
      </c>
      <c r="V4" s="124" t="inlineStr">
        <is>
          <t>ND / EBITDA</t>
        </is>
      </c>
      <c r="W4" s="124" t="inlineStr">
        <is>
          <t>Rev CAGR 3Y</t>
        </is>
      </c>
      <c r="X4" s="124" t="inlineStr">
        <is>
          <t>EBITDA CAGR 3Y</t>
        </is>
      </c>
      <c r="Y4" s="124" t="inlineStr">
        <is>
          <t>Net Margin</t>
        </is>
      </c>
      <c r="Z4" s="124" t="inlineStr">
        <is>
          <t>ROE</t>
        </is>
      </c>
      <c r="AA4" s="124" t="inlineStr">
        <is>
          <t>ROIC</t>
        </is>
      </c>
    </row>
    <row r="5" ht="15" customHeight="1" s="99">
      <c r="A5" s="125">
        <f>'Raw Data'!A2</f>
        <v/>
      </c>
      <c r="B5" s="125">
        <f>'Raw Data'!C2</f>
        <v/>
      </c>
      <c r="C5" s="125">
        <f>'Raw Data'!D2</f>
        <v/>
      </c>
      <c r="D5" s="125">
        <f>'Raw Data'!F2</f>
        <v/>
      </c>
      <c r="E5" s="126">
        <f>'Raw Data'!H2</f>
        <v/>
      </c>
      <c r="F5" s="126">
        <f>'Raw Data'!K2</f>
        <v/>
      </c>
      <c r="G5" s="127">
        <f>IFERROR('Raw Data'!H2/'Raw Data'!K2-1,)</f>
        <v/>
      </c>
      <c r="H5" s="128">
        <f>'Raw Data'!J2</f>
        <v/>
      </c>
      <c r="I5" s="128">
        <f>'Raw Data'!R2</f>
        <v/>
      </c>
      <c r="J5" s="128">
        <f>'Raw Data'!T2</f>
        <v/>
      </c>
      <c r="K5" s="128">
        <f>'Raw Data'!V2</f>
        <v/>
      </c>
      <c r="L5" s="127">
        <f>IFERROR('Raw Data'!V2/'Raw Data'!T2,)</f>
        <v/>
      </c>
      <c r="M5" s="129">
        <f>IFERROR('Raw Data'!R2/'Raw Data'!T2,)</f>
        <v/>
      </c>
      <c r="N5" s="129">
        <f>IFERROR('Raw Data'!R2/'Raw Data'!V2,)</f>
        <v/>
      </c>
      <c r="O5" s="129">
        <f>IFERROR('Raw Data'!R2/'Raw Data'!AJ2,)</f>
        <v/>
      </c>
      <c r="P5" s="129">
        <f>IFERROR('Raw Data'!R2/'Raw Data'!AK2,)</f>
        <v/>
      </c>
      <c r="Q5" s="130">
        <f>IFERROR('Raw Data'!H2/'Raw Data'!Y2,)</f>
        <v/>
      </c>
      <c r="R5" s="130">
        <f>IFERROR('Raw Data'!H2/'Raw Data'!AH2,)</f>
        <v/>
      </c>
      <c r="S5" s="130">
        <f>IFERROR('Raw Data'!H2/'Raw Data'!AI2,)</f>
        <v/>
      </c>
      <c r="T5" s="131">
        <f>IFERROR(('Raw Data'!H2/'Raw Data'!AH2)/('Raw Data'!AR2*100),)</f>
        <v/>
      </c>
      <c r="U5" s="127">
        <f>'Raw Data'!BD2</f>
        <v/>
      </c>
      <c r="V5" s="129">
        <f>IFERROR('Raw Data'!S2/'Raw Data'!V2,)</f>
        <v/>
      </c>
      <c r="W5" s="127">
        <f>'Raw Data'!AO2</f>
        <v/>
      </c>
      <c r="X5" s="127">
        <f>'Raw Data'!AQ2</f>
        <v/>
      </c>
      <c r="Y5" s="127">
        <f>IFERROR('Raw Data'!X2/'Raw Data'!T2,)</f>
        <v/>
      </c>
      <c r="Z5" s="127">
        <f>'Raw Data'!AS2</f>
        <v/>
      </c>
      <c r="AA5" s="127">
        <f>'Raw Data'!AU2</f>
        <v/>
      </c>
    </row>
    <row r="6" ht="15" customHeight="1" s="99">
      <c r="A6" s="132">
        <f>'Raw Data'!A3</f>
        <v/>
      </c>
      <c r="B6" s="132">
        <f>'Raw Data'!C3</f>
        <v/>
      </c>
      <c r="C6" s="132">
        <f>'Raw Data'!D3</f>
        <v/>
      </c>
      <c r="D6" s="132">
        <f>'Raw Data'!F3</f>
        <v/>
      </c>
      <c r="E6" s="133">
        <f>'Raw Data'!H3</f>
        <v/>
      </c>
      <c r="F6" s="133">
        <f>'Raw Data'!K3</f>
        <v/>
      </c>
      <c r="G6" s="134">
        <f>IFERROR('Raw Data'!H3/'Raw Data'!K3-1,)</f>
        <v/>
      </c>
      <c r="H6" s="135">
        <f>'Raw Data'!J3</f>
        <v/>
      </c>
      <c r="I6" s="135">
        <f>'Raw Data'!R3</f>
        <v/>
      </c>
      <c r="J6" s="135">
        <f>'Raw Data'!T3</f>
        <v/>
      </c>
      <c r="K6" s="135">
        <f>'Raw Data'!V3</f>
        <v/>
      </c>
      <c r="L6" s="134">
        <f>IFERROR('Raw Data'!V3/'Raw Data'!T3,)</f>
        <v/>
      </c>
      <c r="M6" s="136">
        <f>IFERROR('Raw Data'!R3/'Raw Data'!T3,)</f>
        <v/>
      </c>
      <c r="N6" s="136">
        <f>IFERROR('Raw Data'!R3/'Raw Data'!V3,)</f>
        <v/>
      </c>
      <c r="O6" s="136">
        <f>IFERROR('Raw Data'!R3/'Raw Data'!AJ3,)</f>
        <v/>
      </c>
      <c r="P6" s="136">
        <f>IFERROR('Raw Data'!R3/'Raw Data'!AK3,)</f>
        <v/>
      </c>
      <c r="Q6" s="137">
        <f>IFERROR('Raw Data'!H3/'Raw Data'!Y3,)</f>
        <v/>
      </c>
      <c r="R6" s="137">
        <f>IFERROR('Raw Data'!H3/'Raw Data'!AH3,)</f>
        <v/>
      </c>
      <c r="S6" s="137">
        <f>IFERROR('Raw Data'!H3/'Raw Data'!AI3,)</f>
        <v/>
      </c>
      <c r="T6" s="138">
        <f>IFERROR(('Raw Data'!H3/'Raw Data'!AH3)/('Raw Data'!AR3*100),)</f>
        <v/>
      </c>
      <c r="U6" s="134">
        <f>'Raw Data'!BD3</f>
        <v/>
      </c>
      <c r="V6" s="136">
        <f>IFERROR('Raw Data'!S3/'Raw Data'!V3,)</f>
        <v/>
      </c>
      <c r="W6" s="134">
        <f>'Raw Data'!AO3</f>
        <v/>
      </c>
      <c r="X6" s="134">
        <f>'Raw Data'!AQ3</f>
        <v/>
      </c>
      <c r="Y6" s="134">
        <f>IFERROR('Raw Data'!X3/'Raw Data'!T3,)</f>
        <v/>
      </c>
      <c r="Z6" s="134">
        <f>'Raw Data'!AS3</f>
        <v/>
      </c>
      <c r="AA6" s="134">
        <f>'Raw Data'!AU3</f>
        <v/>
      </c>
    </row>
    <row r="7" ht="15" customHeight="1" s="99">
      <c r="A7" s="132">
        <f>'Raw Data'!A4</f>
        <v/>
      </c>
      <c r="B7" s="132">
        <f>'Raw Data'!C4</f>
        <v/>
      </c>
      <c r="C7" s="132">
        <f>'Raw Data'!D4</f>
        <v/>
      </c>
      <c r="D7" s="132">
        <f>'Raw Data'!F4</f>
        <v/>
      </c>
      <c r="E7" s="133">
        <f>'Raw Data'!H4</f>
        <v/>
      </c>
      <c r="F7" s="133">
        <f>'Raw Data'!K4</f>
        <v/>
      </c>
      <c r="G7" s="134">
        <f>IFERROR('Raw Data'!H4/'Raw Data'!K4-1,)</f>
        <v/>
      </c>
      <c r="H7" s="135">
        <f>'Raw Data'!J4</f>
        <v/>
      </c>
      <c r="I7" s="135">
        <f>'Raw Data'!R4</f>
        <v/>
      </c>
      <c r="J7" s="135">
        <f>'Raw Data'!T4</f>
        <v/>
      </c>
      <c r="K7" s="135">
        <f>'Raw Data'!V4</f>
        <v/>
      </c>
      <c r="L7" s="134">
        <f>IFERROR('Raw Data'!V4/'Raw Data'!T4,)</f>
        <v/>
      </c>
      <c r="M7" s="136">
        <f>IFERROR('Raw Data'!R4/'Raw Data'!T4,)</f>
        <v/>
      </c>
      <c r="N7" s="136">
        <f>IFERROR('Raw Data'!R4/'Raw Data'!V4,)</f>
        <v/>
      </c>
      <c r="O7" s="136">
        <f>IFERROR('Raw Data'!R4/'Raw Data'!AJ4,)</f>
        <v/>
      </c>
      <c r="P7" s="136">
        <f>IFERROR('Raw Data'!R4/'Raw Data'!AK4,)</f>
        <v/>
      </c>
      <c r="Q7" s="137">
        <f>IFERROR('Raw Data'!H4/'Raw Data'!Y4,)</f>
        <v/>
      </c>
      <c r="R7" s="137">
        <f>IFERROR('Raw Data'!H4/'Raw Data'!AH4,)</f>
        <v/>
      </c>
      <c r="S7" s="137">
        <f>IFERROR('Raw Data'!H4/'Raw Data'!AI4,)</f>
        <v/>
      </c>
      <c r="T7" s="138">
        <f>IFERROR(('Raw Data'!H4/'Raw Data'!AH4)/('Raw Data'!AR4*100),)</f>
        <v/>
      </c>
      <c r="U7" s="134">
        <f>'Raw Data'!BD4</f>
        <v/>
      </c>
      <c r="V7" s="136">
        <f>IFERROR('Raw Data'!S4/'Raw Data'!V4,)</f>
        <v/>
      </c>
      <c r="W7" s="134">
        <f>'Raw Data'!AO4</f>
        <v/>
      </c>
      <c r="X7" s="134">
        <f>'Raw Data'!AQ4</f>
        <v/>
      </c>
      <c r="Y7" s="134">
        <f>IFERROR('Raw Data'!X4/'Raw Data'!T4,)</f>
        <v/>
      </c>
      <c r="Z7" s="134">
        <f>'Raw Data'!AS4</f>
        <v/>
      </c>
      <c r="AA7" s="134">
        <f>'Raw Data'!AU4</f>
        <v/>
      </c>
    </row>
    <row r="8" ht="15" customHeight="1" s="99">
      <c r="A8" s="132">
        <f>'Raw Data'!A5</f>
        <v/>
      </c>
      <c r="B8" s="132">
        <f>'Raw Data'!C5</f>
        <v/>
      </c>
      <c r="C8" s="132">
        <f>'Raw Data'!D5</f>
        <v/>
      </c>
      <c r="D8" s="132">
        <f>'Raw Data'!F5</f>
        <v/>
      </c>
      <c r="E8" s="133">
        <f>'Raw Data'!H5</f>
        <v/>
      </c>
      <c r="F8" s="133">
        <f>'Raw Data'!K5</f>
        <v/>
      </c>
      <c r="G8" s="134">
        <f>IFERROR('Raw Data'!H5/'Raw Data'!K5-1,)</f>
        <v/>
      </c>
      <c r="H8" s="135">
        <f>'Raw Data'!J5</f>
        <v/>
      </c>
      <c r="I8" s="135">
        <f>'Raw Data'!R5</f>
        <v/>
      </c>
      <c r="J8" s="135">
        <f>'Raw Data'!T5</f>
        <v/>
      </c>
      <c r="K8" s="135">
        <f>'Raw Data'!V5</f>
        <v/>
      </c>
      <c r="L8" s="134">
        <f>IFERROR('Raw Data'!V5/'Raw Data'!T5,)</f>
        <v/>
      </c>
      <c r="M8" s="136">
        <f>IFERROR('Raw Data'!R5/'Raw Data'!T5,)</f>
        <v/>
      </c>
      <c r="N8" s="136">
        <f>IFERROR('Raw Data'!R5/'Raw Data'!V5,)</f>
        <v/>
      </c>
      <c r="O8" s="136">
        <f>IFERROR('Raw Data'!R5/'Raw Data'!AJ5,)</f>
        <v/>
      </c>
      <c r="P8" s="136">
        <f>IFERROR('Raw Data'!R5/'Raw Data'!AK5,)</f>
        <v/>
      </c>
      <c r="Q8" s="137">
        <f>IFERROR('Raw Data'!H5/'Raw Data'!Y5,)</f>
        <v/>
      </c>
      <c r="R8" s="137">
        <f>IFERROR('Raw Data'!H5/'Raw Data'!AH5,)</f>
        <v/>
      </c>
      <c r="S8" s="137">
        <f>IFERROR('Raw Data'!H5/'Raw Data'!AI5,)</f>
        <v/>
      </c>
      <c r="T8" s="138">
        <f>IFERROR(('Raw Data'!H5/'Raw Data'!AH5)/('Raw Data'!AR5*100),)</f>
        <v/>
      </c>
      <c r="U8" s="134">
        <f>'Raw Data'!BD5</f>
        <v/>
      </c>
      <c r="V8" s="136">
        <f>IFERROR('Raw Data'!S5/'Raw Data'!V5,)</f>
        <v/>
      </c>
      <c r="W8" s="134">
        <f>'Raw Data'!AO5</f>
        <v/>
      </c>
      <c r="X8" s="134">
        <f>'Raw Data'!AQ5</f>
        <v/>
      </c>
      <c r="Y8" s="134">
        <f>IFERROR('Raw Data'!X5/'Raw Data'!T5,)</f>
        <v/>
      </c>
      <c r="Z8" s="134">
        <f>'Raw Data'!AS5</f>
        <v/>
      </c>
      <c r="AA8" s="134">
        <f>'Raw Data'!AU5</f>
        <v/>
      </c>
    </row>
    <row r="9" ht="15" customHeight="1" s="99">
      <c r="A9" s="132">
        <f>'Raw Data'!A6</f>
        <v/>
      </c>
      <c r="B9" s="132">
        <f>'Raw Data'!C6</f>
        <v/>
      </c>
      <c r="C9" s="132">
        <f>'Raw Data'!D6</f>
        <v/>
      </c>
      <c r="D9" s="132">
        <f>'Raw Data'!F6</f>
        <v/>
      </c>
      <c r="E9" s="133">
        <f>'Raw Data'!H6</f>
        <v/>
      </c>
      <c r="F9" s="133">
        <f>'Raw Data'!K6</f>
        <v/>
      </c>
      <c r="G9" s="134">
        <f>IFERROR('Raw Data'!H6/'Raw Data'!K6-1,)</f>
        <v/>
      </c>
      <c r="H9" s="135">
        <f>'Raw Data'!J6</f>
        <v/>
      </c>
      <c r="I9" s="135">
        <f>'Raw Data'!R6</f>
        <v/>
      </c>
      <c r="J9" s="135">
        <f>'Raw Data'!T6</f>
        <v/>
      </c>
      <c r="K9" s="135">
        <f>'Raw Data'!V6</f>
        <v/>
      </c>
      <c r="L9" s="134">
        <f>IFERROR('Raw Data'!V6/'Raw Data'!T6,)</f>
        <v/>
      </c>
      <c r="M9" s="136">
        <f>IFERROR('Raw Data'!R6/'Raw Data'!T6,)</f>
        <v/>
      </c>
      <c r="N9" s="136">
        <f>IFERROR('Raw Data'!R6/'Raw Data'!V6,)</f>
        <v/>
      </c>
      <c r="O9" s="136">
        <f>IFERROR('Raw Data'!R6/'Raw Data'!AJ6,)</f>
        <v/>
      </c>
      <c r="P9" s="136">
        <f>IFERROR('Raw Data'!R6/'Raw Data'!AK6,)</f>
        <v/>
      </c>
      <c r="Q9" s="137">
        <f>IFERROR('Raw Data'!H6/'Raw Data'!Y6,)</f>
        <v/>
      </c>
      <c r="R9" s="137">
        <f>IFERROR('Raw Data'!H6/'Raw Data'!AH6,)</f>
        <v/>
      </c>
      <c r="S9" s="137">
        <f>IFERROR('Raw Data'!H6/'Raw Data'!AI6,)</f>
        <v/>
      </c>
      <c r="T9" s="138">
        <f>IFERROR(('Raw Data'!H6/'Raw Data'!AH6)/('Raw Data'!AR6*100),)</f>
        <v/>
      </c>
      <c r="U9" s="134">
        <f>'Raw Data'!BD6</f>
        <v/>
      </c>
      <c r="V9" s="136">
        <f>IFERROR('Raw Data'!S6/'Raw Data'!V6,)</f>
        <v/>
      </c>
      <c r="W9" s="134">
        <f>'Raw Data'!AO6</f>
        <v/>
      </c>
      <c r="X9" s="134">
        <f>'Raw Data'!AQ6</f>
        <v/>
      </c>
      <c r="Y9" s="134">
        <f>IFERROR('Raw Data'!X6/'Raw Data'!T6,)</f>
        <v/>
      </c>
      <c r="Z9" s="134">
        <f>'Raw Data'!AS6</f>
        <v/>
      </c>
      <c r="AA9" s="134">
        <f>'Raw Data'!AU6</f>
        <v/>
      </c>
    </row>
    <row r="10" ht="15" customHeight="1" s="99">
      <c r="A10" s="132">
        <f>'Raw Data'!A7</f>
        <v/>
      </c>
      <c r="B10" s="132">
        <f>'Raw Data'!C7</f>
        <v/>
      </c>
      <c r="C10" s="132">
        <f>'Raw Data'!D7</f>
        <v/>
      </c>
      <c r="D10" s="132">
        <f>'Raw Data'!F7</f>
        <v/>
      </c>
      <c r="E10" s="133">
        <f>'Raw Data'!H7</f>
        <v/>
      </c>
      <c r="F10" s="133">
        <f>'Raw Data'!K7</f>
        <v/>
      </c>
      <c r="G10" s="134">
        <f>IFERROR('Raw Data'!H7/'Raw Data'!K7-1,)</f>
        <v/>
      </c>
      <c r="H10" s="135">
        <f>'Raw Data'!J7</f>
        <v/>
      </c>
      <c r="I10" s="135">
        <f>'Raw Data'!R7</f>
        <v/>
      </c>
      <c r="J10" s="135">
        <f>'Raw Data'!T7</f>
        <v/>
      </c>
      <c r="K10" s="135">
        <f>'Raw Data'!V7</f>
        <v/>
      </c>
      <c r="L10" s="134">
        <f>IFERROR('Raw Data'!V7/'Raw Data'!T7,)</f>
        <v/>
      </c>
      <c r="M10" s="136">
        <f>IFERROR('Raw Data'!R7/'Raw Data'!T7,)</f>
        <v/>
      </c>
      <c r="N10" s="136">
        <f>IFERROR('Raw Data'!R7/'Raw Data'!V7,)</f>
        <v/>
      </c>
      <c r="O10" s="136">
        <f>IFERROR('Raw Data'!R7/'Raw Data'!AJ7,)</f>
        <v/>
      </c>
      <c r="P10" s="136">
        <f>IFERROR('Raw Data'!R7/'Raw Data'!AK7,)</f>
        <v/>
      </c>
      <c r="Q10" s="137">
        <f>IFERROR('Raw Data'!H7/'Raw Data'!Y7,)</f>
        <v/>
      </c>
      <c r="R10" s="137">
        <f>IFERROR('Raw Data'!H7/'Raw Data'!AH7,)</f>
        <v/>
      </c>
      <c r="S10" s="137">
        <f>IFERROR('Raw Data'!H7/'Raw Data'!AI7,)</f>
        <v/>
      </c>
      <c r="T10" s="138">
        <f>IFERROR(('Raw Data'!H7/'Raw Data'!AH7)/('Raw Data'!AR7*100),)</f>
        <v/>
      </c>
      <c r="U10" s="134">
        <f>'Raw Data'!BD7</f>
        <v/>
      </c>
      <c r="V10" s="136">
        <f>IFERROR('Raw Data'!S7/'Raw Data'!V7,)</f>
        <v/>
      </c>
      <c r="W10" s="134">
        <f>'Raw Data'!AO7</f>
        <v/>
      </c>
      <c r="X10" s="134">
        <f>'Raw Data'!AQ7</f>
        <v/>
      </c>
      <c r="Y10" s="134">
        <f>IFERROR('Raw Data'!X7/'Raw Data'!T7,)</f>
        <v/>
      </c>
      <c r="Z10" s="134">
        <f>'Raw Data'!AS7</f>
        <v/>
      </c>
      <c r="AA10" s="134">
        <f>'Raw Data'!AU7</f>
        <v/>
      </c>
    </row>
    <row r="11" ht="15" customHeight="1" s="99">
      <c r="A11" s="132">
        <f>'Raw Data'!A8</f>
        <v/>
      </c>
      <c r="B11" s="132">
        <f>'Raw Data'!C8</f>
        <v/>
      </c>
      <c r="C11" s="132">
        <f>'Raw Data'!D8</f>
        <v/>
      </c>
      <c r="D11" s="132">
        <f>'Raw Data'!F8</f>
        <v/>
      </c>
      <c r="E11" s="133">
        <f>'Raw Data'!H8</f>
        <v/>
      </c>
      <c r="F11" s="133">
        <f>'Raw Data'!K8</f>
        <v/>
      </c>
      <c r="G11" s="134">
        <f>IFERROR('Raw Data'!H8/'Raw Data'!K8-1,)</f>
        <v/>
      </c>
      <c r="H11" s="135">
        <f>'Raw Data'!J8</f>
        <v/>
      </c>
      <c r="I11" s="135">
        <f>'Raw Data'!R8</f>
        <v/>
      </c>
      <c r="J11" s="135">
        <f>'Raw Data'!T8</f>
        <v/>
      </c>
      <c r="K11" s="135">
        <f>'Raw Data'!V8</f>
        <v/>
      </c>
      <c r="L11" s="134">
        <f>IFERROR('Raw Data'!V8/'Raw Data'!T8,)</f>
        <v/>
      </c>
      <c r="M11" s="136">
        <f>IFERROR('Raw Data'!R8/'Raw Data'!T8,)</f>
        <v/>
      </c>
      <c r="N11" s="136">
        <f>IFERROR('Raw Data'!R8/'Raw Data'!V8,)</f>
        <v/>
      </c>
      <c r="O11" s="136">
        <f>IFERROR('Raw Data'!R8/'Raw Data'!AJ8,)</f>
        <v/>
      </c>
      <c r="P11" s="136">
        <f>IFERROR('Raw Data'!R8/'Raw Data'!AK8,)</f>
        <v/>
      </c>
      <c r="Q11" s="137">
        <f>IFERROR('Raw Data'!H8/'Raw Data'!Y8,)</f>
        <v/>
      </c>
      <c r="R11" s="137">
        <f>IFERROR('Raw Data'!H8/'Raw Data'!AH8,)</f>
        <v/>
      </c>
      <c r="S11" s="137">
        <f>IFERROR('Raw Data'!H8/'Raw Data'!AI8,)</f>
        <v/>
      </c>
      <c r="T11" s="138">
        <f>IFERROR(('Raw Data'!H8/'Raw Data'!AH8)/('Raw Data'!AR8*100),)</f>
        <v/>
      </c>
      <c r="U11" s="134">
        <f>'Raw Data'!BD8</f>
        <v/>
      </c>
      <c r="V11" s="136">
        <f>IFERROR('Raw Data'!S8/'Raw Data'!V8,)</f>
        <v/>
      </c>
      <c r="W11" s="134">
        <f>'Raw Data'!AO8</f>
        <v/>
      </c>
      <c r="X11" s="134">
        <f>'Raw Data'!AQ8</f>
        <v/>
      </c>
      <c r="Y11" s="134">
        <f>IFERROR('Raw Data'!X8/'Raw Data'!T8,)</f>
        <v/>
      </c>
      <c r="Z11" s="134">
        <f>'Raw Data'!AS8</f>
        <v/>
      </c>
      <c r="AA11" s="134">
        <f>'Raw Data'!AU8</f>
        <v/>
      </c>
    </row>
    <row r="12" ht="15" customHeight="1" s="99">
      <c r="A12" s="132">
        <f>'Raw Data'!A9</f>
        <v/>
      </c>
      <c r="B12" s="132">
        <f>'Raw Data'!C9</f>
        <v/>
      </c>
      <c r="C12" s="132">
        <f>'Raw Data'!D9</f>
        <v/>
      </c>
      <c r="D12" s="132">
        <f>'Raw Data'!F9</f>
        <v/>
      </c>
      <c r="E12" s="133">
        <f>'Raw Data'!H9</f>
        <v/>
      </c>
      <c r="F12" s="133">
        <f>'Raw Data'!K9</f>
        <v/>
      </c>
      <c r="G12" s="134">
        <f>IFERROR('Raw Data'!H9/'Raw Data'!K9-1,)</f>
        <v/>
      </c>
      <c r="H12" s="135">
        <f>'Raw Data'!J9</f>
        <v/>
      </c>
      <c r="I12" s="135">
        <f>'Raw Data'!R9</f>
        <v/>
      </c>
      <c r="J12" s="135">
        <f>'Raw Data'!T9</f>
        <v/>
      </c>
      <c r="K12" s="135">
        <f>'Raw Data'!V9</f>
        <v/>
      </c>
      <c r="L12" s="134">
        <f>IFERROR('Raw Data'!V9/'Raw Data'!T9,)</f>
        <v/>
      </c>
      <c r="M12" s="136">
        <f>IFERROR('Raw Data'!R9/'Raw Data'!T9,)</f>
        <v/>
      </c>
      <c r="N12" s="136">
        <f>IFERROR('Raw Data'!R9/'Raw Data'!V9,)</f>
        <v/>
      </c>
      <c r="O12" s="136">
        <f>IFERROR('Raw Data'!R9/'Raw Data'!AJ9,)</f>
        <v/>
      </c>
      <c r="P12" s="136">
        <f>IFERROR('Raw Data'!R9/'Raw Data'!AK9,)</f>
        <v/>
      </c>
      <c r="Q12" s="137">
        <f>IFERROR('Raw Data'!H9/'Raw Data'!Y9,)</f>
        <v/>
      </c>
      <c r="R12" s="137">
        <f>IFERROR('Raw Data'!H9/'Raw Data'!AH9,)</f>
        <v/>
      </c>
      <c r="S12" s="137">
        <f>IFERROR('Raw Data'!H9/'Raw Data'!AI9,)</f>
        <v/>
      </c>
      <c r="T12" s="138">
        <f>IFERROR(('Raw Data'!H9/'Raw Data'!AH9)/('Raw Data'!AR9*100),)</f>
        <v/>
      </c>
      <c r="U12" s="134">
        <f>'Raw Data'!BD9</f>
        <v/>
      </c>
      <c r="V12" s="136">
        <f>IFERROR('Raw Data'!S9/'Raw Data'!V9,)</f>
        <v/>
      </c>
      <c r="W12" s="134">
        <f>'Raw Data'!AO9</f>
        <v/>
      </c>
      <c r="X12" s="134">
        <f>'Raw Data'!AQ9</f>
        <v/>
      </c>
      <c r="Y12" s="134">
        <f>IFERROR('Raw Data'!X9/'Raw Data'!T9,)</f>
        <v/>
      </c>
      <c r="Z12" s="134">
        <f>'Raw Data'!AS9</f>
        <v/>
      </c>
      <c r="AA12" s="134">
        <f>'Raw Data'!AU9</f>
        <v/>
      </c>
    </row>
    <row r="13" ht="15" customHeight="1" s="99">
      <c r="A13" s="132">
        <f>'Raw Data'!A10</f>
        <v/>
      </c>
      <c r="B13" s="132">
        <f>'Raw Data'!C10</f>
        <v/>
      </c>
      <c r="C13" s="132">
        <f>'Raw Data'!D10</f>
        <v/>
      </c>
      <c r="D13" s="132">
        <f>'Raw Data'!F10</f>
        <v/>
      </c>
      <c r="E13" s="133">
        <f>'Raw Data'!H10</f>
        <v/>
      </c>
      <c r="F13" s="133">
        <f>'Raw Data'!K10</f>
        <v/>
      </c>
      <c r="G13" s="134">
        <f>IFERROR('Raw Data'!H10/'Raw Data'!K10-1,)</f>
        <v/>
      </c>
      <c r="H13" s="135">
        <f>'Raw Data'!J10</f>
        <v/>
      </c>
      <c r="I13" s="135">
        <f>'Raw Data'!R10</f>
        <v/>
      </c>
      <c r="J13" s="135">
        <f>'Raw Data'!T10</f>
        <v/>
      </c>
      <c r="K13" s="135">
        <f>'Raw Data'!V10</f>
        <v/>
      </c>
      <c r="L13" s="134">
        <f>IFERROR('Raw Data'!V10/'Raw Data'!T10,)</f>
        <v/>
      </c>
      <c r="M13" s="136">
        <f>IFERROR('Raw Data'!R10/'Raw Data'!T10,)</f>
        <v/>
      </c>
      <c r="N13" s="136">
        <f>IFERROR('Raw Data'!R10/'Raw Data'!V10,)</f>
        <v/>
      </c>
      <c r="O13" s="136">
        <f>IFERROR('Raw Data'!R10/'Raw Data'!AJ10,)</f>
        <v/>
      </c>
      <c r="P13" s="136">
        <f>IFERROR('Raw Data'!R10/'Raw Data'!AK10,)</f>
        <v/>
      </c>
      <c r="Q13" s="137">
        <f>IFERROR('Raw Data'!H10/'Raw Data'!Y10,)</f>
        <v/>
      </c>
      <c r="R13" s="137">
        <f>IFERROR('Raw Data'!H10/'Raw Data'!AH10,)</f>
        <v/>
      </c>
      <c r="S13" s="137">
        <f>IFERROR('Raw Data'!H10/'Raw Data'!AI10,)</f>
        <v/>
      </c>
      <c r="T13" s="138">
        <f>IFERROR(('Raw Data'!H10/'Raw Data'!AH10)/('Raw Data'!AR10*100),)</f>
        <v/>
      </c>
      <c r="U13" s="134">
        <f>'Raw Data'!BD10</f>
        <v/>
      </c>
      <c r="V13" s="136">
        <f>IFERROR('Raw Data'!S10/'Raw Data'!V10,)</f>
        <v/>
      </c>
      <c r="W13" s="134">
        <f>'Raw Data'!AO10</f>
        <v/>
      </c>
      <c r="X13" s="134">
        <f>'Raw Data'!AQ10</f>
        <v/>
      </c>
      <c r="Y13" s="134">
        <f>IFERROR('Raw Data'!X10/'Raw Data'!T10,)</f>
        <v/>
      </c>
      <c r="Z13" s="134">
        <f>'Raw Data'!AS10</f>
        <v/>
      </c>
      <c r="AA13" s="134">
        <f>'Raw Data'!AU10</f>
        <v/>
      </c>
    </row>
    <row r="14" ht="15" customHeight="1" s="99">
      <c r="A14" s="132">
        <f>'Raw Data'!A11</f>
        <v/>
      </c>
      <c r="B14" s="132">
        <f>'Raw Data'!C11</f>
        <v/>
      </c>
      <c r="C14" s="132">
        <f>'Raw Data'!D11</f>
        <v/>
      </c>
      <c r="D14" s="132">
        <f>'Raw Data'!F11</f>
        <v/>
      </c>
      <c r="E14" s="133">
        <f>'Raw Data'!H11</f>
        <v/>
      </c>
      <c r="F14" s="133">
        <f>'Raw Data'!K11</f>
        <v/>
      </c>
      <c r="G14" s="134">
        <f>IFERROR('Raw Data'!H11/'Raw Data'!K11-1,)</f>
        <v/>
      </c>
      <c r="H14" s="135">
        <f>'Raw Data'!J11</f>
        <v/>
      </c>
      <c r="I14" s="135">
        <f>'Raw Data'!R11</f>
        <v/>
      </c>
      <c r="J14" s="135">
        <f>'Raw Data'!T11</f>
        <v/>
      </c>
      <c r="K14" s="135">
        <f>'Raw Data'!V11</f>
        <v/>
      </c>
      <c r="L14" s="134">
        <f>IFERROR('Raw Data'!V11/'Raw Data'!T11,)</f>
        <v/>
      </c>
      <c r="M14" s="136">
        <f>IFERROR('Raw Data'!R11/'Raw Data'!T11,)</f>
        <v/>
      </c>
      <c r="N14" s="136">
        <f>IFERROR('Raw Data'!R11/'Raw Data'!V11,)</f>
        <v/>
      </c>
      <c r="O14" s="136">
        <f>IFERROR('Raw Data'!R11/'Raw Data'!AJ11,)</f>
        <v/>
      </c>
      <c r="P14" s="136">
        <f>IFERROR('Raw Data'!R11/'Raw Data'!AK11,)</f>
        <v/>
      </c>
      <c r="Q14" s="137">
        <f>IFERROR('Raw Data'!H11/'Raw Data'!Y11,)</f>
        <v/>
      </c>
      <c r="R14" s="137">
        <f>IFERROR('Raw Data'!H11/'Raw Data'!AH11,)</f>
        <v/>
      </c>
      <c r="S14" s="137">
        <f>IFERROR('Raw Data'!H11/'Raw Data'!AI11,)</f>
        <v/>
      </c>
      <c r="T14" s="138">
        <f>IFERROR(('Raw Data'!H11/'Raw Data'!AH11)/('Raw Data'!AR11*100),)</f>
        <v/>
      </c>
      <c r="U14" s="134">
        <f>'Raw Data'!BD11</f>
        <v/>
      </c>
      <c r="V14" s="136">
        <f>IFERROR('Raw Data'!S11/'Raw Data'!V11,)</f>
        <v/>
      </c>
      <c r="W14" s="134">
        <f>'Raw Data'!AO11</f>
        <v/>
      </c>
      <c r="X14" s="134">
        <f>'Raw Data'!AQ11</f>
        <v/>
      </c>
      <c r="Y14" s="134">
        <f>IFERROR('Raw Data'!X11/'Raw Data'!T11,)</f>
        <v/>
      </c>
      <c r="Z14" s="134">
        <f>'Raw Data'!AS11</f>
        <v/>
      </c>
      <c r="AA14" s="134">
        <f>'Raw Data'!AU11</f>
        <v/>
      </c>
    </row>
    <row r="15" ht="15" customHeight="1" s="99">
      <c r="A15" s="132">
        <f>'Raw Data'!A12</f>
        <v/>
      </c>
      <c r="B15" s="132">
        <f>'Raw Data'!C12</f>
        <v/>
      </c>
      <c r="C15" s="132">
        <f>'Raw Data'!D12</f>
        <v/>
      </c>
      <c r="D15" s="132">
        <f>'Raw Data'!F12</f>
        <v/>
      </c>
      <c r="E15" s="133">
        <f>'Raw Data'!H12</f>
        <v/>
      </c>
      <c r="F15" s="133">
        <f>'Raw Data'!K12</f>
        <v/>
      </c>
      <c r="G15" s="134">
        <f>IFERROR('Raw Data'!H12/'Raw Data'!K12-1,)</f>
        <v/>
      </c>
      <c r="H15" s="135">
        <f>'Raw Data'!J12</f>
        <v/>
      </c>
      <c r="I15" s="135">
        <f>'Raw Data'!R12</f>
        <v/>
      </c>
      <c r="J15" s="135">
        <f>'Raw Data'!T12</f>
        <v/>
      </c>
      <c r="K15" s="135">
        <f>'Raw Data'!V12</f>
        <v/>
      </c>
      <c r="L15" s="134">
        <f>IFERROR('Raw Data'!V12/'Raw Data'!T12,)</f>
        <v/>
      </c>
      <c r="M15" s="136">
        <f>IFERROR('Raw Data'!R12/'Raw Data'!T12,)</f>
        <v/>
      </c>
      <c r="N15" s="136">
        <f>IFERROR('Raw Data'!R12/'Raw Data'!V12,)</f>
        <v/>
      </c>
      <c r="O15" s="136">
        <f>IFERROR('Raw Data'!R12/'Raw Data'!AJ12,)</f>
        <v/>
      </c>
      <c r="P15" s="136">
        <f>IFERROR('Raw Data'!R12/'Raw Data'!AK12,)</f>
        <v/>
      </c>
      <c r="Q15" s="137">
        <f>IFERROR('Raw Data'!H12/'Raw Data'!Y12,)</f>
        <v/>
      </c>
      <c r="R15" s="137">
        <f>IFERROR('Raw Data'!H12/'Raw Data'!AH12,)</f>
        <v/>
      </c>
      <c r="S15" s="137">
        <f>IFERROR('Raw Data'!H12/'Raw Data'!AI12,)</f>
        <v/>
      </c>
      <c r="T15" s="138">
        <f>IFERROR(('Raw Data'!H12/'Raw Data'!AH12)/('Raw Data'!AR12*100),)</f>
        <v/>
      </c>
      <c r="U15" s="134">
        <f>'Raw Data'!BD12</f>
        <v/>
      </c>
      <c r="V15" s="136">
        <f>IFERROR('Raw Data'!S12/'Raw Data'!V12,)</f>
        <v/>
      </c>
      <c r="W15" s="134">
        <f>'Raw Data'!AO12</f>
        <v/>
      </c>
      <c r="X15" s="134">
        <f>'Raw Data'!AQ12</f>
        <v/>
      </c>
      <c r="Y15" s="134">
        <f>IFERROR('Raw Data'!X12/'Raw Data'!T12,)</f>
        <v/>
      </c>
      <c r="Z15" s="134">
        <f>'Raw Data'!AS12</f>
        <v/>
      </c>
      <c r="AA15" s="134">
        <f>'Raw Data'!AU12</f>
        <v/>
      </c>
    </row>
    <row r="16" ht="15" customHeight="1" s="99">
      <c r="A16" s="132">
        <f>'Raw Data'!A13</f>
        <v/>
      </c>
      <c r="B16" s="132">
        <f>'Raw Data'!C13</f>
        <v/>
      </c>
      <c r="C16" s="132">
        <f>'Raw Data'!D13</f>
        <v/>
      </c>
      <c r="D16" s="132">
        <f>'Raw Data'!F13</f>
        <v/>
      </c>
      <c r="E16" s="133">
        <f>'Raw Data'!H13</f>
        <v/>
      </c>
      <c r="F16" s="133">
        <f>'Raw Data'!K13</f>
        <v/>
      </c>
      <c r="G16" s="134">
        <f>IFERROR('Raw Data'!H13/'Raw Data'!K13-1,)</f>
        <v/>
      </c>
      <c r="H16" s="135">
        <f>'Raw Data'!J13</f>
        <v/>
      </c>
      <c r="I16" s="135">
        <f>'Raw Data'!R13</f>
        <v/>
      </c>
      <c r="J16" s="135">
        <f>'Raw Data'!T13</f>
        <v/>
      </c>
      <c r="K16" s="135">
        <f>'Raw Data'!V13</f>
        <v/>
      </c>
      <c r="L16" s="134">
        <f>IFERROR('Raw Data'!V13/'Raw Data'!T13,)</f>
        <v/>
      </c>
      <c r="M16" s="136">
        <f>IFERROR('Raw Data'!R13/'Raw Data'!T13,)</f>
        <v/>
      </c>
      <c r="N16" s="136">
        <f>IFERROR('Raw Data'!R13/'Raw Data'!V13,)</f>
        <v/>
      </c>
      <c r="O16" s="136">
        <f>IFERROR('Raw Data'!R13/'Raw Data'!AJ13,)</f>
        <v/>
      </c>
      <c r="P16" s="136">
        <f>IFERROR('Raw Data'!R13/'Raw Data'!AK13,)</f>
        <v/>
      </c>
      <c r="Q16" s="137">
        <f>IFERROR('Raw Data'!H13/'Raw Data'!Y13,)</f>
        <v/>
      </c>
      <c r="R16" s="137">
        <f>IFERROR('Raw Data'!H13/'Raw Data'!AH13,)</f>
        <v/>
      </c>
      <c r="S16" s="137">
        <f>IFERROR('Raw Data'!H13/'Raw Data'!AI13,)</f>
        <v/>
      </c>
      <c r="T16" s="138">
        <f>IFERROR(('Raw Data'!H13/'Raw Data'!AH13)/('Raw Data'!AR13*100),)</f>
        <v/>
      </c>
      <c r="U16" s="134">
        <f>'Raw Data'!BD13</f>
        <v/>
      </c>
      <c r="V16" s="136">
        <f>IFERROR('Raw Data'!S13/'Raw Data'!V13,)</f>
        <v/>
      </c>
      <c r="W16" s="134">
        <f>'Raw Data'!AO13</f>
        <v/>
      </c>
      <c r="X16" s="134">
        <f>'Raw Data'!AQ13</f>
        <v/>
      </c>
      <c r="Y16" s="134">
        <f>IFERROR('Raw Data'!X13/'Raw Data'!T13,)</f>
        <v/>
      </c>
      <c r="Z16" s="134">
        <f>'Raw Data'!AS13</f>
        <v/>
      </c>
      <c r="AA16" s="134">
        <f>'Raw Data'!AU13</f>
        <v/>
      </c>
    </row>
    <row r="17" ht="15" customHeight="1" s="99">
      <c r="A17" s="132">
        <f>'Raw Data'!A14</f>
        <v/>
      </c>
      <c r="B17" s="132">
        <f>'Raw Data'!C14</f>
        <v/>
      </c>
      <c r="C17" s="132">
        <f>'Raw Data'!D14</f>
        <v/>
      </c>
      <c r="D17" s="132">
        <f>'Raw Data'!F14</f>
        <v/>
      </c>
      <c r="E17" s="133">
        <f>'Raw Data'!H14</f>
        <v/>
      </c>
      <c r="F17" s="133">
        <f>'Raw Data'!K14</f>
        <v/>
      </c>
      <c r="G17" s="134">
        <f>IFERROR('Raw Data'!H14/'Raw Data'!K14-1,)</f>
        <v/>
      </c>
      <c r="H17" s="135">
        <f>'Raw Data'!J14</f>
        <v/>
      </c>
      <c r="I17" s="135">
        <f>'Raw Data'!R14</f>
        <v/>
      </c>
      <c r="J17" s="135">
        <f>'Raw Data'!T14</f>
        <v/>
      </c>
      <c r="K17" s="135">
        <f>'Raw Data'!V14</f>
        <v/>
      </c>
      <c r="L17" s="134">
        <f>IFERROR('Raw Data'!V14/'Raw Data'!T14,)</f>
        <v/>
      </c>
      <c r="M17" s="136">
        <f>IFERROR('Raw Data'!R14/'Raw Data'!T14,)</f>
        <v/>
      </c>
      <c r="N17" s="136">
        <f>IFERROR('Raw Data'!R14/'Raw Data'!V14,)</f>
        <v/>
      </c>
      <c r="O17" s="136">
        <f>IFERROR('Raw Data'!R14/'Raw Data'!AJ14,)</f>
        <v/>
      </c>
      <c r="P17" s="136">
        <f>IFERROR('Raw Data'!R14/'Raw Data'!AK14,)</f>
        <v/>
      </c>
      <c r="Q17" s="137">
        <f>IFERROR('Raw Data'!H14/'Raw Data'!Y14,)</f>
        <v/>
      </c>
      <c r="R17" s="137">
        <f>IFERROR('Raw Data'!H14/'Raw Data'!AH14,)</f>
        <v/>
      </c>
      <c r="S17" s="137">
        <f>IFERROR('Raw Data'!H14/'Raw Data'!AI14,)</f>
        <v/>
      </c>
      <c r="T17" s="138">
        <f>IFERROR(('Raw Data'!H14/'Raw Data'!AH14)/('Raw Data'!AR14*100),)</f>
        <v/>
      </c>
      <c r="U17" s="134">
        <f>'Raw Data'!BD14</f>
        <v/>
      </c>
      <c r="V17" s="136">
        <f>IFERROR('Raw Data'!S14/'Raw Data'!V14,)</f>
        <v/>
      </c>
      <c r="W17" s="134">
        <f>'Raw Data'!AO14</f>
        <v/>
      </c>
      <c r="X17" s="134">
        <f>'Raw Data'!AQ14</f>
        <v/>
      </c>
      <c r="Y17" s="134">
        <f>IFERROR('Raw Data'!X14/'Raw Data'!T14,)</f>
        <v/>
      </c>
      <c r="Z17" s="134">
        <f>'Raw Data'!AS14</f>
        <v/>
      </c>
      <c r="AA17" s="134">
        <f>'Raw Data'!AU14</f>
        <v/>
      </c>
    </row>
    <row r="18" ht="15" customHeight="1" s="99">
      <c r="A18" s="132">
        <f>'Raw Data'!A15</f>
        <v/>
      </c>
      <c r="B18" s="132">
        <f>'Raw Data'!C15</f>
        <v/>
      </c>
      <c r="C18" s="132">
        <f>'Raw Data'!D15</f>
        <v/>
      </c>
      <c r="D18" s="132">
        <f>'Raw Data'!F15</f>
        <v/>
      </c>
      <c r="E18" s="133">
        <f>'Raw Data'!H15</f>
        <v/>
      </c>
      <c r="F18" s="133">
        <f>'Raw Data'!K15</f>
        <v/>
      </c>
      <c r="G18" s="134">
        <f>IFERROR('Raw Data'!H15/'Raw Data'!K15-1,)</f>
        <v/>
      </c>
      <c r="H18" s="135">
        <f>'Raw Data'!J15</f>
        <v/>
      </c>
      <c r="I18" s="135">
        <f>'Raw Data'!R15</f>
        <v/>
      </c>
      <c r="J18" s="135">
        <f>'Raw Data'!T15</f>
        <v/>
      </c>
      <c r="K18" s="135">
        <f>'Raw Data'!V15</f>
        <v/>
      </c>
      <c r="L18" s="134">
        <f>IFERROR('Raw Data'!V15/'Raw Data'!T15,)</f>
        <v/>
      </c>
      <c r="M18" s="136">
        <f>IFERROR('Raw Data'!R15/'Raw Data'!T15,)</f>
        <v/>
      </c>
      <c r="N18" s="136">
        <f>IFERROR('Raw Data'!R15/'Raw Data'!V15,)</f>
        <v/>
      </c>
      <c r="O18" s="136">
        <f>IFERROR('Raw Data'!R15/'Raw Data'!AJ15,)</f>
        <v/>
      </c>
      <c r="P18" s="136">
        <f>IFERROR('Raw Data'!R15/'Raw Data'!AK15,)</f>
        <v/>
      </c>
      <c r="Q18" s="137">
        <f>IFERROR('Raw Data'!H15/'Raw Data'!Y15,)</f>
        <v/>
      </c>
      <c r="R18" s="137">
        <f>IFERROR('Raw Data'!H15/'Raw Data'!AH15,)</f>
        <v/>
      </c>
      <c r="S18" s="137">
        <f>IFERROR('Raw Data'!H15/'Raw Data'!AI15,)</f>
        <v/>
      </c>
      <c r="T18" s="138">
        <f>IFERROR(('Raw Data'!H15/'Raw Data'!AH15)/('Raw Data'!AR15*100),)</f>
        <v/>
      </c>
      <c r="U18" s="134">
        <f>'Raw Data'!BD15</f>
        <v/>
      </c>
      <c r="V18" s="136">
        <f>IFERROR('Raw Data'!S15/'Raw Data'!V15,)</f>
        <v/>
      </c>
      <c r="W18" s="134">
        <f>'Raw Data'!AO15</f>
        <v/>
      </c>
      <c r="X18" s="134">
        <f>'Raw Data'!AQ15</f>
        <v/>
      </c>
      <c r="Y18" s="134">
        <f>IFERROR('Raw Data'!X15/'Raw Data'!T15,)</f>
        <v/>
      </c>
      <c r="Z18" s="134">
        <f>'Raw Data'!AS15</f>
        <v/>
      </c>
      <c r="AA18" s="134">
        <f>'Raw Data'!AU15</f>
        <v/>
      </c>
    </row>
    <row r="19" ht="15" customHeight="1" s="99">
      <c r="A19" s="132">
        <f>'Raw Data'!A16</f>
        <v/>
      </c>
      <c r="B19" s="132">
        <f>'Raw Data'!C16</f>
        <v/>
      </c>
      <c r="C19" s="132">
        <f>'Raw Data'!D16</f>
        <v/>
      </c>
      <c r="D19" s="132">
        <f>'Raw Data'!F16</f>
        <v/>
      </c>
      <c r="E19" s="133">
        <f>'Raw Data'!H16</f>
        <v/>
      </c>
      <c r="F19" s="133">
        <f>'Raw Data'!K16</f>
        <v/>
      </c>
      <c r="G19" s="134">
        <f>IFERROR('Raw Data'!H16/'Raw Data'!K16-1,)</f>
        <v/>
      </c>
      <c r="H19" s="135">
        <f>'Raw Data'!J16</f>
        <v/>
      </c>
      <c r="I19" s="135">
        <f>'Raw Data'!R16</f>
        <v/>
      </c>
      <c r="J19" s="135">
        <f>'Raw Data'!T16</f>
        <v/>
      </c>
      <c r="K19" s="135">
        <f>'Raw Data'!V16</f>
        <v/>
      </c>
      <c r="L19" s="134">
        <f>IFERROR('Raw Data'!V16/'Raw Data'!T16,)</f>
        <v/>
      </c>
      <c r="M19" s="136">
        <f>IFERROR('Raw Data'!R16/'Raw Data'!T16,)</f>
        <v/>
      </c>
      <c r="N19" s="136">
        <f>IFERROR('Raw Data'!R16/'Raw Data'!V16,)</f>
        <v/>
      </c>
      <c r="O19" s="136">
        <f>IFERROR('Raw Data'!R16/'Raw Data'!AJ16,)</f>
        <v/>
      </c>
      <c r="P19" s="136">
        <f>IFERROR('Raw Data'!R16/'Raw Data'!AK16,)</f>
        <v/>
      </c>
      <c r="Q19" s="137">
        <f>IFERROR('Raw Data'!H16/'Raw Data'!Y16,)</f>
        <v/>
      </c>
      <c r="R19" s="137">
        <f>IFERROR('Raw Data'!H16/'Raw Data'!AH16,)</f>
        <v/>
      </c>
      <c r="S19" s="137">
        <f>IFERROR('Raw Data'!H16/'Raw Data'!AI16,)</f>
        <v/>
      </c>
      <c r="T19" s="138">
        <f>IFERROR(('Raw Data'!H16/'Raw Data'!AH16)/('Raw Data'!AR16*100),)</f>
        <v/>
      </c>
      <c r="U19" s="134">
        <f>'Raw Data'!BD16</f>
        <v/>
      </c>
      <c r="V19" s="136">
        <f>IFERROR('Raw Data'!S16/'Raw Data'!V16,)</f>
        <v/>
      </c>
      <c r="W19" s="134">
        <f>'Raw Data'!AO16</f>
        <v/>
      </c>
      <c r="X19" s="134">
        <f>'Raw Data'!AQ16</f>
        <v/>
      </c>
      <c r="Y19" s="134">
        <f>IFERROR('Raw Data'!X16/'Raw Data'!T16,)</f>
        <v/>
      </c>
      <c r="Z19" s="134">
        <f>'Raw Data'!AS16</f>
        <v/>
      </c>
      <c r="AA19" s="134">
        <f>'Raw Data'!AU16</f>
        <v/>
      </c>
    </row>
    <row r="20" ht="15" customHeight="1" s="99">
      <c r="A20" s="132">
        <f>'Raw Data'!A17</f>
        <v/>
      </c>
      <c r="B20" s="132">
        <f>'Raw Data'!C17</f>
        <v/>
      </c>
      <c r="C20" s="132">
        <f>'Raw Data'!D17</f>
        <v/>
      </c>
      <c r="D20" s="132">
        <f>'Raw Data'!F17</f>
        <v/>
      </c>
      <c r="E20" s="133">
        <f>'Raw Data'!H17</f>
        <v/>
      </c>
      <c r="F20" s="133">
        <f>'Raw Data'!K17</f>
        <v/>
      </c>
      <c r="G20" s="134">
        <f>IFERROR('Raw Data'!H17/'Raw Data'!K17-1,)</f>
        <v/>
      </c>
      <c r="H20" s="135">
        <f>'Raw Data'!J17</f>
        <v/>
      </c>
      <c r="I20" s="135">
        <f>'Raw Data'!R17</f>
        <v/>
      </c>
      <c r="J20" s="135">
        <f>'Raw Data'!T17</f>
        <v/>
      </c>
      <c r="K20" s="135">
        <f>'Raw Data'!V17</f>
        <v/>
      </c>
      <c r="L20" s="134">
        <f>IFERROR('Raw Data'!V17/'Raw Data'!T17,)</f>
        <v/>
      </c>
      <c r="M20" s="136">
        <f>IFERROR('Raw Data'!R17/'Raw Data'!T17,)</f>
        <v/>
      </c>
      <c r="N20" s="136">
        <f>IFERROR('Raw Data'!R17/'Raw Data'!V17,)</f>
        <v/>
      </c>
      <c r="O20" s="136">
        <f>IFERROR('Raw Data'!R17/'Raw Data'!AJ17,)</f>
        <v/>
      </c>
      <c r="P20" s="136">
        <f>IFERROR('Raw Data'!R17/'Raw Data'!AK17,)</f>
        <v/>
      </c>
      <c r="Q20" s="137">
        <f>IFERROR('Raw Data'!H17/'Raw Data'!Y17,)</f>
        <v/>
      </c>
      <c r="R20" s="137">
        <f>IFERROR('Raw Data'!H17/'Raw Data'!AH17,)</f>
        <v/>
      </c>
      <c r="S20" s="137">
        <f>IFERROR('Raw Data'!H17/'Raw Data'!AI17,)</f>
        <v/>
      </c>
      <c r="T20" s="138">
        <f>IFERROR(('Raw Data'!H17/'Raw Data'!AH17)/('Raw Data'!AR17*100),)</f>
        <v/>
      </c>
      <c r="U20" s="134">
        <f>'Raw Data'!BD17</f>
        <v/>
      </c>
      <c r="V20" s="136">
        <f>IFERROR('Raw Data'!S17/'Raw Data'!V17,)</f>
        <v/>
      </c>
      <c r="W20" s="134">
        <f>'Raw Data'!AO17</f>
        <v/>
      </c>
      <c r="X20" s="134">
        <f>'Raw Data'!AQ17</f>
        <v/>
      </c>
      <c r="Y20" s="134">
        <f>IFERROR('Raw Data'!X17/'Raw Data'!T17,)</f>
        <v/>
      </c>
      <c r="Z20" s="134">
        <f>'Raw Data'!AS17</f>
        <v/>
      </c>
      <c r="AA20" s="134">
        <f>'Raw Data'!AU17</f>
        <v/>
      </c>
    </row>
    <row r="23" ht="15" customHeight="1" s="99">
      <c r="A23" s="117" t="inlineStr">
        <is>
          <t>PEER STATISTICS (excludes target)</t>
        </is>
      </c>
    </row>
    <row r="24" ht="15" customHeight="1" s="99">
      <c r="A24" s="139" t="inlineStr">
        <is>
          <t>High</t>
        </is>
      </c>
      <c r="B24" s="116" t="inlineStr">
        <is>
          <t>Peers only</t>
        </is>
      </c>
      <c r="E24" s="140">
        <f>IFERROR(MAX(E6:E20),"")</f>
        <v/>
      </c>
      <c r="F24" s="140">
        <f>IFERROR(MAX(F6:F20),"")</f>
        <v/>
      </c>
      <c r="G24" s="141">
        <f>IFERROR(MAX(G6:G20),"")</f>
        <v/>
      </c>
      <c r="H24" s="142">
        <f>IFERROR(MAX(H6:H20),"")</f>
        <v/>
      </c>
      <c r="I24" s="142">
        <f>IFERROR(MAX(I6:I20),"")</f>
        <v/>
      </c>
      <c r="J24" s="142">
        <f>IFERROR(MAX(J6:J20),"")</f>
        <v/>
      </c>
      <c r="K24" s="142">
        <f>IFERROR(MAX(K6:K20),"")</f>
        <v/>
      </c>
      <c r="L24" s="141">
        <f>IFERROR(MAX(L6:L20),"")</f>
        <v/>
      </c>
      <c r="M24" s="143">
        <f>IFERROR(MAX(M6:M20),"")</f>
        <v/>
      </c>
      <c r="N24" s="143">
        <f>IFERROR(MAX(N6:N20),"")</f>
        <v/>
      </c>
      <c r="O24" s="143">
        <f>IFERROR(MAX(O6:O20),"")</f>
        <v/>
      </c>
      <c r="P24" s="143">
        <f>IFERROR(MAX(P6:P20),"")</f>
        <v/>
      </c>
      <c r="Q24" s="144">
        <f>IFERROR(MAX(Q6:Q20),"")</f>
        <v/>
      </c>
      <c r="R24" s="144">
        <f>IFERROR(MAX(R6:R20),"")</f>
        <v/>
      </c>
      <c r="S24" s="144">
        <f>IFERROR(MAX(S6:S20),"")</f>
        <v/>
      </c>
      <c r="T24" s="145">
        <f>IFERROR(MAX(T6:T20),"")</f>
        <v/>
      </c>
      <c r="U24" s="141">
        <f>IFERROR(MAX(U6:U20),"")</f>
        <v/>
      </c>
      <c r="V24" s="143">
        <f>IFERROR(MAX(V6:V20),"")</f>
        <v/>
      </c>
      <c r="W24" s="141">
        <f>IFERROR(MAX(W6:W20),"")</f>
        <v/>
      </c>
      <c r="X24" s="141">
        <f>IFERROR(MAX(X6:X20),"")</f>
        <v/>
      </c>
      <c r="Y24" s="141">
        <f>IFERROR(MAX(Y6:Y20),"")</f>
        <v/>
      </c>
      <c r="Z24" s="141">
        <f>IFERROR(MAX(Z6:Z20),"")</f>
        <v/>
      </c>
      <c r="AA24" s="141">
        <f>IFERROR(MAX(AA6:AA20),"")</f>
        <v/>
      </c>
    </row>
    <row r="25" ht="15" customHeight="1" s="99">
      <c r="A25" s="139" t="inlineStr">
        <is>
          <t>75th %</t>
        </is>
      </c>
      <c r="B25" s="116" t="inlineStr">
        <is>
          <t>Peers only</t>
        </is>
      </c>
      <c r="E25" s="140">
        <f>IFERROR(PERCENTILE(E6:E20,0.75),"")</f>
        <v/>
      </c>
      <c r="F25" s="140">
        <f>IFERROR(PERCENTILE(F6:F20,0.75),"")</f>
        <v/>
      </c>
      <c r="G25" s="141">
        <f>IFERROR(PERCENTILE(G6:G20,0.75),"")</f>
        <v/>
      </c>
      <c r="H25" s="142">
        <f>IFERROR(PERCENTILE(H6:H20,0.75),"")</f>
        <v/>
      </c>
      <c r="I25" s="142">
        <f>IFERROR(PERCENTILE(I6:I20,0.75),"")</f>
        <v/>
      </c>
      <c r="J25" s="142">
        <f>IFERROR(PERCENTILE(J6:J20,0.75),"")</f>
        <v/>
      </c>
      <c r="K25" s="142">
        <f>IFERROR(PERCENTILE(K6:K20,0.75),"")</f>
        <v/>
      </c>
      <c r="L25" s="141">
        <f>IFERROR(PERCENTILE(L6:L20,0.75),"")</f>
        <v/>
      </c>
      <c r="M25" s="143">
        <f>IFERROR(PERCENTILE(M6:M20,0.75),"")</f>
        <v/>
      </c>
      <c r="N25" s="143">
        <f>IFERROR(PERCENTILE(N6:N20,0.75),"")</f>
        <v/>
      </c>
      <c r="O25" s="143">
        <f>IFERROR(PERCENTILE(O6:O20,0.75),"")</f>
        <v/>
      </c>
      <c r="P25" s="143">
        <f>IFERROR(PERCENTILE(P6:P20,0.75),"")</f>
        <v/>
      </c>
      <c r="Q25" s="144">
        <f>IFERROR(PERCENTILE(Q6:Q20,0.75),"")</f>
        <v/>
      </c>
      <c r="R25" s="144">
        <f>IFERROR(PERCENTILE(R6:R20,0.75),"")</f>
        <v/>
      </c>
      <c r="S25" s="144">
        <f>IFERROR(PERCENTILE(S6:S20,0.75),"")</f>
        <v/>
      </c>
      <c r="T25" s="145">
        <f>IFERROR(PERCENTILE(T6:T20,0.75),"")</f>
        <v/>
      </c>
      <c r="U25" s="141">
        <f>IFERROR(PERCENTILE(U6:U20,0.75),"")</f>
        <v/>
      </c>
      <c r="V25" s="143">
        <f>IFERROR(PERCENTILE(V6:V20,0.75),"")</f>
        <v/>
      </c>
      <c r="W25" s="141">
        <f>IFERROR(PERCENTILE(W6:W20,0.75),"")</f>
        <v/>
      </c>
      <c r="X25" s="141">
        <f>IFERROR(PERCENTILE(X6:X20,0.75),"")</f>
        <v/>
      </c>
      <c r="Y25" s="141">
        <f>IFERROR(PERCENTILE(Y6:Y20,0.75),"")</f>
        <v/>
      </c>
      <c r="Z25" s="141">
        <f>IFERROR(PERCENTILE(Z6:Z20,0.75),"")</f>
        <v/>
      </c>
      <c r="AA25" s="141">
        <f>IFERROR(PERCENTILE(AA6:AA20,0.75),"")</f>
        <v/>
      </c>
    </row>
    <row r="26" ht="15" customHeight="1" s="99">
      <c r="A26" s="139" t="inlineStr">
        <is>
          <t>Mean</t>
        </is>
      </c>
      <c r="B26" s="116" t="inlineStr">
        <is>
          <t>Peers only</t>
        </is>
      </c>
      <c r="E26" s="140">
        <f>IFERROR(AVERAGE(E6:E20),"")</f>
        <v/>
      </c>
      <c r="F26" s="140">
        <f>IFERROR(AVERAGE(F6:F20),"")</f>
        <v/>
      </c>
      <c r="G26" s="141">
        <f>IFERROR(AVERAGE(G6:G20),"")</f>
        <v/>
      </c>
      <c r="H26" s="142">
        <f>IFERROR(AVERAGE(H6:H20),"")</f>
        <v/>
      </c>
      <c r="I26" s="142">
        <f>IFERROR(AVERAGE(I6:I20),"")</f>
        <v/>
      </c>
      <c r="J26" s="142">
        <f>IFERROR(AVERAGE(J6:J20),"")</f>
        <v/>
      </c>
      <c r="K26" s="142">
        <f>IFERROR(AVERAGE(K6:K20),"")</f>
        <v/>
      </c>
      <c r="L26" s="141">
        <f>IFERROR(AVERAGE(L6:L20),"")</f>
        <v/>
      </c>
      <c r="M26" s="143">
        <f>IFERROR(AVERAGE(M6:M20),"")</f>
        <v/>
      </c>
      <c r="N26" s="143">
        <f>IFERROR(AVERAGE(N6:N20),"")</f>
        <v/>
      </c>
      <c r="O26" s="143">
        <f>IFERROR(AVERAGE(O6:O20),"")</f>
        <v/>
      </c>
      <c r="P26" s="143">
        <f>IFERROR(AVERAGE(P6:P20),"")</f>
        <v/>
      </c>
      <c r="Q26" s="144">
        <f>IFERROR(AVERAGE(Q6:Q20),"")</f>
        <v/>
      </c>
      <c r="R26" s="144">
        <f>IFERROR(AVERAGE(R6:R20),"")</f>
        <v/>
      </c>
      <c r="S26" s="144">
        <f>IFERROR(AVERAGE(S6:S20),"")</f>
        <v/>
      </c>
      <c r="T26" s="145">
        <f>IFERROR(AVERAGE(T6:T20),"")</f>
        <v/>
      </c>
      <c r="U26" s="141">
        <f>IFERROR(AVERAGE(U6:U20),"")</f>
        <v/>
      </c>
      <c r="V26" s="143">
        <f>IFERROR(AVERAGE(V6:V20),"")</f>
        <v/>
      </c>
      <c r="W26" s="141">
        <f>IFERROR(AVERAGE(W6:W20),"")</f>
        <v/>
      </c>
      <c r="X26" s="141">
        <f>IFERROR(AVERAGE(X6:X20),"")</f>
        <v/>
      </c>
      <c r="Y26" s="141">
        <f>IFERROR(AVERAGE(Y6:Y20),"")</f>
        <v/>
      </c>
      <c r="Z26" s="141">
        <f>IFERROR(AVERAGE(Z6:Z20),"")</f>
        <v/>
      </c>
      <c r="AA26" s="141">
        <f>IFERROR(AVERAGE(AA6:AA20),"")</f>
        <v/>
      </c>
    </row>
    <row r="27" ht="15" customHeight="1" s="99">
      <c r="A27" s="139" t="inlineStr">
        <is>
          <t>Median</t>
        </is>
      </c>
      <c r="B27" s="116" t="inlineStr">
        <is>
          <t>Peers only</t>
        </is>
      </c>
      <c r="E27" s="140">
        <f>IFERROR(MEDIAN(E6:E20),"")</f>
        <v/>
      </c>
      <c r="F27" s="140">
        <f>IFERROR(MEDIAN(F6:F20),"")</f>
        <v/>
      </c>
      <c r="G27" s="141">
        <f>IFERROR(MEDIAN(G6:G20),"")</f>
        <v/>
      </c>
      <c r="H27" s="142">
        <f>IFERROR(MEDIAN(H6:H20),"")</f>
        <v/>
      </c>
      <c r="I27" s="142">
        <f>IFERROR(MEDIAN(I6:I20),"")</f>
        <v/>
      </c>
      <c r="J27" s="142">
        <f>IFERROR(MEDIAN(J6:J20),"")</f>
        <v/>
      </c>
      <c r="K27" s="142">
        <f>IFERROR(MEDIAN(K6:K20),"")</f>
        <v/>
      </c>
      <c r="L27" s="141">
        <f>IFERROR(MEDIAN(L6:L20),"")</f>
        <v/>
      </c>
      <c r="M27" s="143">
        <f>IFERROR(MEDIAN(M6:M20),"")</f>
        <v/>
      </c>
      <c r="N27" s="143">
        <f>IFERROR(MEDIAN(N6:N20),"")</f>
        <v/>
      </c>
      <c r="O27" s="143">
        <f>IFERROR(MEDIAN(O6:O20),"")</f>
        <v/>
      </c>
      <c r="P27" s="143">
        <f>IFERROR(MEDIAN(P6:P20),"")</f>
        <v/>
      </c>
      <c r="Q27" s="144">
        <f>IFERROR(MEDIAN(Q6:Q20),"")</f>
        <v/>
      </c>
      <c r="R27" s="144">
        <f>IFERROR(MEDIAN(R6:R20),"")</f>
        <v/>
      </c>
      <c r="S27" s="144">
        <f>IFERROR(MEDIAN(S6:S20),"")</f>
        <v/>
      </c>
      <c r="T27" s="145">
        <f>IFERROR(MEDIAN(T6:T20),"")</f>
        <v/>
      </c>
      <c r="U27" s="141">
        <f>IFERROR(MEDIAN(U6:U20),"")</f>
        <v/>
      </c>
      <c r="V27" s="143">
        <f>IFERROR(MEDIAN(V6:V20),"")</f>
        <v/>
      </c>
      <c r="W27" s="141">
        <f>IFERROR(MEDIAN(W6:W20),"")</f>
        <v/>
      </c>
      <c r="X27" s="141">
        <f>IFERROR(MEDIAN(X6:X20),"")</f>
        <v/>
      </c>
      <c r="Y27" s="141">
        <f>IFERROR(MEDIAN(Y6:Y20),"")</f>
        <v/>
      </c>
      <c r="Z27" s="141">
        <f>IFERROR(MEDIAN(Z6:Z20),"")</f>
        <v/>
      </c>
      <c r="AA27" s="141">
        <f>IFERROR(MEDIAN(AA6:AA20),"")</f>
        <v/>
      </c>
    </row>
    <row r="28" ht="15" customHeight="1" s="99">
      <c r="A28" s="139" t="inlineStr">
        <is>
          <t>25th %</t>
        </is>
      </c>
      <c r="B28" s="116" t="inlineStr">
        <is>
          <t>Peers only</t>
        </is>
      </c>
      <c r="E28" s="140">
        <f>IFERROR(PERCENTILE(E6:E20,0.25),"")</f>
        <v/>
      </c>
      <c r="F28" s="140">
        <f>IFERROR(PERCENTILE(F6:F20,0.25),"")</f>
        <v/>
      </c>
      <c r="G28" s="141">
        <f>IFERROR(PERCENTILE(G6:G20,0.25),"")</f>
        <v/>
      </c>
      <c r="H28" s="142">
        <f>IFERROR(PERCENTILE(H6:H20,0.25),"")</f>
        <v/>
      </c>
      <c r="I28" s="142">
        <f>IFERROR(PERCENTILE(I6:I20,0.25),"")</f>
        <v/>
      </c>
      <c r="J28" s="142">
        <f>IFERROR(PERCENTILE(J6:J20,0.25),"")</f>
        <v/>
      </c>
      <c r="K28" s="142">
        <f>IFERROR(PERCENTILE(K6:K20,0.25),"")</f>
        <v/>
      </c>
      <c r="L28" s="141">
        <f>IFERROR(PERCENTILE(L6:L20,0.25),"")</f>
        <v/>
      </c>
      <c r="M28" s="143">
        <f>IFERROR(PERCENTILE(M6:M20,0.25),"")</f>
        <v/>
      </c>
      <c r="N28" s="143">
        <f>IFERROR(PERCENTILE(N6:N20,0.25),"")</f>
        <v/>
      </c>
      <c r="O28" s="143">
        <f>IFERROR(PERCENTILE(O6:O20,0.25),"")</f>
        <v/>
      </c>
      <c r="P28" s="143">
        <f>IFERROR(PERCENTILE(P6:P20,0.25),"")</f>
        <v/>
      </c>
      <c r="Q28" s="144">
        <f>IFERROR(PERCENTILE(Q6:Q20,0.25),"")</f>
        <v/>
      </c>
      <c r="R28" s="144">
        <f>IFERROR(PERCENTILE(R6:R20,0.25),"")</f>
        <v/>
      </c>
      <c r="S28" s="144">
        <f>IFERROR(PERCENTILE(S6:S20,0.25),"")</f>
        <v/>
      </c>
      <c r="T28" s="145">
        <f>IFERROR(PERCENTILE(T6:T20,0.25),"")</f>
        <v/>
      </c>
      <c r="U28" s="141">
        <f>IFERROR(PERCENTILE(U6:U20,0.25),"")</f>
        <v/>
      </c>
      <c r="V28" s="143">
        <f>IFERROR(PERCENTILE(V6:V20,0.25),"")</f>
        <v/>
      </c>
      <c r="W28" s="141">
        <f>IFERROR(PERCENTILE(W6:W20,0.25),"")</f>
        <v/>
      </c>
      <c r="X28" s="141">
        <f>IFERROR(PERCENTILE(X6:X20,0.25),"")</f>
        <v/>
      </c>
      <c r="Y28" s="141">
        <f>IFERROR(PERCENTILE(Y6:Y20,0.25),"")</f>
        <v/>
      </c>
      <c r="Z28" s="141">
        <f>IFERROR(PERCENTILE(Z6:Z20,0.25),"")</f>
        <v/>
      </c>
      <c r="AA28" s="141">
        <f>IFERROR(PERCENTILE(AA6:AA20,0.25),"")</f>
        <v/>
      </c>
    </row>
    <row r="29" ht="15" customHeight="1" s="99">
      <c r="A29" s="139" t="inlineStr">
        <is>
          <t>Low</t>
        </is>
      </c>
      <c r="B29" s="116" t="inlineStr">
        <is>
          <t>Peers only</t>
        </is>
      </c>
      <c r="E29" s="140">
        <f>IFERROR(MIN(E6:E20),"")</f>
        <v/>
      </c>
      <c r="F29" s="140">
        <f>IFERROR(MIN(F6:F20),"")</f>
        <v/>
      </c>
      <c r="G29" s="141">
        <f>IFERROR(MIN(G6:G20),"")</f>
        <v/>
      </c>
      <c r="H29" s="142">
        <f>IFERROR(MIN(H6:H20),"")</f>
        <v/>
      </c>
      <c r="I29" s="142">
        <f>IFERROR(MIN(I6:I20),"")</f>
        <v/>
      </c>
      <c r="J29" s="142">
        <f>IFERROR(MIN(J6:J20),"")</f>
        <v/>
      </c>
      <c r="K29" s="142">
        <f>IFERROR(MIN(K6:K20),"")</f>
        <v/>
      </c>
      <c r="L29" s="141">
        <f>IFERROR(MIN(L6:L20),"")</f>
        <v/>
      </c>
      <c r="M29" s="143">
        <f>IFERROR(MIN(M6:M20),"")</f>
        <v/>
      </c>
      <c r="N29" s="143">
        <f>IFERROR(MIN(N6:N20),"")</f>
        <v/>
      </c>
      <c r="O29" s="143">
        <f>IFERROR(MIN(O6:O20),"")</f>
        <v/>
      </c>
      <c r="P29" s="143">
        <f>IFERROR(MIN(P6:P20),"")</f>
        <v/>
      </c>
      <c r="Q29" s="144">
        <f>IFERROR(MIN(Q6:Q20),"")</f>
        <v/>
      </c>
      <c r="R29" s="144">
        <f>IFERROR(MIN(R6:R20),"")</f>
        <v/>
      </c>
      <c r="S29" s="144">
        <f>IFERROR(MIN(S6:S20),"")</f>
        <v/>
      </c>
      <c r="T29" s="145">
        <f>IFERROR(MIN(T6:T20),"")</f>
        <v/>
      </c>
      <c r="U29" s="141">
        <f>IFERROR(MIN(U6:U20),"")</f>
        <v/>
      </c>
      <c r="V29" s="143">
        <f>IFERROR(MIN(V6:V20),"")</f>
        <v/>
      </c>
      <c r="W29" s="141">
        <f>IFERROR(MIN(W6:W20),"")</f>
        <v/>
      </c>
      <c r="X29" s="141">
        <f>IFERROR(MIN(X6:X20),"")</f>
        <v/>
      </c>
      <c r="Y29" s="141">
        <f>IFERROR(MIN(Y6:Y20),"")</f>
        <v/>
      </c>
      <c r="Z29" s="141">
        <f>IFERROR(MIN(Z6:Z20),"")</f>
        <v/>
      </c>
      <c r="AA29" s="141">
        <f>IFERROR(MIN(AA6:AA20),"")</f>
        <v/>
      </c>
    </row>
    <row r="31" ht="15" customHeight="1" s="99">
      <c r="A31" s="117" t="inlineStr">
        <is>
          <t>TARGET PREMIUM / (DISCOUNT) vs. PEER MEDIAN</t>
        </is>
      </c>
    </row>
    <row r="32" ht="15" customHeight="1" s="99">
      <c r="A32" s="139" t="inlineStr">
        <is>
          <t>Premium</t>
        </is>
      </c>
      <c r="B32" s="98" t="inlineStr">
        <is>
          <t>Target / Median − 1</t>
        </is>
      </c>
      <c r="E32" s="141">
        <f>IFERROR(E5/E27-1,"")</f>
        <v/>
      </c>
      <c r="F32" s="141">
        <f>IFERROR(F5/F27-1,"")</f>
        <v/>
      </c>
      <c r="G32" s="141">
        <f>IFERROR(G5/G27-1,"")</f>
        <v/>
      </c>
      <c r="H32" s="141">
        <f>IFERROR(H5/H27-1,"")</f>
        <v/>
      </c>
      <c r="I32" s="141">
        <f>IFERROR(I5/I27-1,"")</f>
        <v/>
      </c>
      <c r="J32" s="141">
        <f>IFERROR(J5/J27-1,"")</f>
        <v/>
      </c>
      <c r="K32" s="141">
        <f>IFERROR(K5/K27-1,"")</f>
        <v/>
      </c>
      <c r="L32" s="141">
        <f>IFERROR(L5/L27-1,"")</f>
        <v/>
      </c>
      <c r="M32" s="141">
        <f>IFERROR(M5/M27-1,"")</f>
        <v/>
      </c>
      <c r="N32" s="141">
        <f>IFERROR(N5/N27-1,"")</f>
        <v/>
      </c>
      <c r="O32" s="141">
        <f>IFERROR(O5/O27-1,"")</f>
        <v/>
      </c>
      <c r="P32" s="141">
        <f>IFERROR(P5/P27-1,"")</f>
        <v/>
      </c>
      <c r="Q32" s="141">
        <f>IFERROR(Q5/Q27-1,"")</f>
        <v/>
      </c>
      <c r="R32" s="141">
        <f>IFERROR(R5/R27-1,"")</f>
        <v/>
      </c>
      <c r="S32" s="141">
        <f>IFERROR(S5/S27-1,"")</f>
        <v/>
      </c>
      <c r="T32" s="141">
        <f>IFERROR(T5/T27-1,"")</f>
        <v/>
      </c>
      <c r="U32" s="141">
        <f>IFERROR(U5/U27-1,"")</f>
        <v/>
      </c>
      <c r="V32" s="141">
        <f>IFERROR(V5/V27-1,"")</f>
        <v/>
      </c>
      <c r="W32" s="141">
        <f>IFERROR(W5/W27-1,"")</f>
        <v/>
      </c>
      <c r="X32" s="141">
        <f>IFERROR(X5/X27-1,"")</f>
        <v/>
      </c>
      <c r="Y32" s="141">
        <f>IFERROR(Y5/Y27-1,"")</f>
        <v/>
      </c>
      <c r="Z32" s="141">
        <f>IFERROR(Z5/Z27-1,"")</f>
        <v/>
      </c>
      <c r="AA32" s="141">
        <f>IFERROR(AA5/AA27-1,"")</f>
        <v/>
      </c>
    </row>
  </sheetData>
  <mergeCells count="4">
    <mergeCell ref="A1:AA1"/>
    <mergeCell ref="A23:AA23"/>
    <mergeCell ref="A31:AA31"/>
    <mergeCell ref="A2:AA2"/>
  </mergeCells>
  <conditionalFormatting sqref="E32:AA32">
    <cfRule type="colorScale" priority="2">
      <colorScale>
        <cfvo type="num" val="-0.5"/>
        <cfvo type="num" val="0"/>
        <cfvo type="num" val="0.5"/>
        <color rgb="FF63BE7B"/>
        <color rgb="FFFFFFFF"/>
        <color rgb="FFF8696B"/>
      </colorScale>
    </cfRule>
  </conditionalFormatting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</worksheet>
</file>

<file path=xl/worksheets/sheet5.xml><?xml version="1.0" encoding="utf-8"?>
<worksheet xmlns="http://schemas.openxmlformats.org/spreadsheetml/2006/main">
  <sheetPr filterMode="0">
    <outlinePr summaryBelow="1" summaryRight="1"/>
    <pageSetUpPr fitToPage="1"/>
  </sheetPr>
  <dimension ref="A1:AD22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pane xSplit="1" ySplit="4" topLeftCell="B5" activePane="bottomRight" state="frozen"/>
      <selection pane="topLeft" activeCell="A1" activeCellId="0" sqref="A1"/>
      <selection pane="topRight" activeCell="B1" activeCellId="0" sqref="B1"/>
      <selection pane="bottomLeft" activeCell="A5" activeCellId="0" sqref="A5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30" customWidth="1" style="98" min="1" max="1"/>
    <col width="14" customWidth="1" style="98" min="2" max="8"/>
  </cols>
  <sheetData>
    <row r="1" ht="17.25" customHeight="1" s="99">
      <c r="A1" s="101" t="inlineStr">
        <is>
          <t>FOOTBALL FIELD — Valuation Summary</t>
        </is>
      </c>
      <c r="AD1" s="111" t="inlineStr">
        <is>
          <t>⚠ DEMO — Sample data, no live refresh</t>
        </is>
      </c>
    </row>
    <row r="2" ht="15" customHeight="1" s="99">
      <c r="A2" s="116">
        <f>"Target: " &amp; 'Raw Data'!A2 &amp; "  |  Current Price: " &amp; TEXT('Raw Data'!H2,"$#,##0.00")</f>
        <v/>
      </c>
    </row>
    <row r="4" ht="15" customHeight="1" s="99">
      <c r="A4" s="124" t="inlineStr">
        <is>
          <t>Methodology</t>
        </is>
      </c>
      <c r="B4" s="124" t="inlineStr">
        <is>
          <t>Low Px</t>
        </is>
      </c>
      <c r="C4" s="124" t="inlineStr">
        <is>
          <t>High Px</t>
        </is>
      </c>
      <c r="D4" s="124" t="inlineStr">
        <is>
          <t>Midpoint</t>
        </is>
      </c>
      <c r="E4" s="124" t="inlineStr">
        <is>
          <t>Width</t>
        </is>
      </c>
      <c r="F4" s="124" t="inlineStr">
        <is>
          <t>Tgt vs Mid</t>
        </is>
      </c>
      <c r="G4" s="124" t="inlineStr">
        <is>
          <t>% off Mid</t>
        </is>
      </c>
      <c r="H4" s="124" t="inlineStr">
        <is>
          <t>Notes</t>
        </is>
      </c>
    </row>
    <row r="5" ht="15" customHeight="1" s="99">
      <c r="A5" s="139" t="inlineStr">
        <is>
          <t>52-Week Trading Range</t>
        </is>
      </c>
      <c r="B5" s="146">
        <f>'Raw Data'!L2</f>
        <v/>
      </c>
      <c r="C5" s="146">
        <f>'Raw Data'!K2</f>
        <v/>
      </c>
      <c r="D5" s="146">
        <f>IFERROR(AVERAGE(B5:C5),"")</f>
        <v/>
      </c>
      <c r="E5" s="146">
        <f>IFERROR(C5-B5,"")</f>
        <v/>
      </c>
      <c r="F5" s="146">
        <f>IFERROR('Raw Data'!H2-D5,"")</f>
        <v/>
      </c>
      <c r="G5" s="141">
        <f>IFERROR('Raw Data'!H2/D5-1,"")</f>
        <v/>
      </c>
      <c r="H5" s="116" t="inlineStr">
        <is>
          <t>Spot equity price observed range</t>
        </is>
      </c>
    </row>
    <row r="6" ht="15" customHeight="1" s="99">
      <c r="A6" s="139" t="inlineStr">
        <is>
          <t>Analyst Price Targets</t>
        </is>
      </c>
      <c r="B6" s="146">
        <f>'Raw Data'!BH2</f>
        <v/>
      </c>
      <c r="C6" s="146">
        <f>'Raw Data'!BG2</f>
        <v/>
      </c>
      <c r="D6" s="146">
        <f>IFERROR(AVERAGE(B6:C6),"")</f>
        <v/>
      </c>
      <c r="E6" s="146">
        <f>IFERROR(C6-B6,"")</f>
        <v/>
      </c>
      <c r="F6" s="146">
        <f>IFERROR('Raw Data'!H2-D6,"")</f>
        <v/>
      </c>
      <c r="G6" s="141">
        <f>IFERROR('Raw Data'!H2/D6-1,"")</f>
        <v/>
      </c>
      <c r="H6" s="116" t="inlineStr">
        <is>
          <t>Sell-side consensus PT range</t>
        </is>
      </c>
    </row>
    <row r="7" ht="15" customHeight="1" s="99">
      <c r="A7" s="139" t="inlineStr">
        <is>
          <t>EV / Revenue LTM (peers)</t>
        </is>
      </c>
      <c r="B7" s="146">
        <f>'Implied Valuation'!F5</f>
        <v/>
      </c>
      <c r="C7" s="146">
        <f>'Implied Valuation'!H5</f>
        <v/>
      </c>
      <c r="D7" s="146">
        <f>IFERROR(AVERAGE(B7:C7),"")</f>
        <v/>
      </c>
      <c r="E7" s="146">
        <f>IFERROR(C7-B7,"")</f>
        <v/>
      </c>
      <c r="F7" s="146">
        <f>IFERROR('Raw Data'!H2-D7,"")</f>
        <v/>
      </c>
      <c r="G7" s="141">
        <f>IFERROR('Raw Data'!H2/D7-1,"")</f>
        <v/>
      </c>
      <c r="H7" s="116" t="inlineStr">
        <is>
          <t>25th–75th percentile of peer EV/Rev applied to target</t>
        </is>
      </c>
    </row>
    <row r="8" ht="15" customHeight="1" s="99">
      <c r="A8" s="139" t="inlineStr">
        <is>
          <t>EV / Revenue FY1E (peers)</t>
        </is>
      </c>
      <c r="B8" s="146">
        <f>'Implied Valuation'!F6</f>
        <v/>
      </c>
      <c r="C8" s="146">
        <f>'Implied Valuation'!H6</f>
        <v/>
      </c>
      <c r="D8" s="146">
        <f>IFERROR(AVERAGE(B8:C8),"")</f>
        <v/>
      </c>
      <c r="E8" s="146">
        <f>IFERROR(C8-B8,"")</f>
        <v/>
      </c>
      <c r="F8" s="146">
        <f>IFERROR('Raw Data'!H2-D8,"")</f>
        <v/>
      </c>
      <c r="G8" s="141">
        <f>IFERROR('Raw Data'!H2/D8-1,"")</f>
        <v/>
      </c>
      <c r="H8" s="116" t="inlineStr">
        <is>
          <t>25th–75th percentile of peer EV/Rev applied to forward est</t>
        </is>
      </c>
    </row>
    <row r="9" ht="15" customHeight="1" s="99">
      <c r="A9" s="139" t="inlineStr">
        <is>
          <t>EV / EBITDA LTM (peers)</t>
        </is>
      </c>
      <c r="B9" s="146">
        <f>'Implied Valuation'!F8</f>
        <v/>
      </c>
      <c r="C9" s="146">
        <f>'Implied Valuation'!H8</f>
        <v/>
      </c>
      <c r="D9" s="146">
        <f>IFERROR(AVERAGE(B9:C9),"")</f>
        <v/>
      </c>
      <c r="E9" s="146">
        <f>IFERROR(C9-B9,"")</f>
        <v/>
      </c>
      <c r="F9" s="146">
        <f>IFERROR('Raw Data'!H2-D9,"")</f>
        <v/>
      </c>
      <c r="G9" s="141">
        <f>IFERROR('Raw Data'!H2/D9-1,"")</f>
        <v/>
      </c>
      <c r="H9" s="116" t="inlineStr">
        <is>
          <t>25th–75th percentile of peer EV/EBITDA applied to target</t>
        </is>
      </c>
    </row>
    <row r="10" ht="15" customHeight="1" s="99">
      <c r="A10" s="139" t="inlineStr">
        <is>
          <t>EV / EBITDA FY1E (peers)</t>
        </is>
      </c>
      <c r="B10" s="146">
        <f>'Implied Valuation'!F9</f>
        <v/>
      </c>
      <c r="C10" s="146">
        <f>'Implied Valuation'!H9</f>
        <v/>
      </c>
      <c r="D10" s="146">
        <f>IFERROR(AVERAGE(B10:C10),"")</f>
        <v/>
      </c>
      <c r="E10" s="146">
        <f>IFERROR(C10-B10,"")</f>
        <v/>
      </c>
      <c r="F10" s="146">
        <f>IFERROR('Raw Data'!H2-D10,"")</f>
        <v/>
      </c>
      <c r="G10" s="141">
        <f>IFERROR('Raw Data'!H2/D10-1,"")</f>
        <v/>
      </c>
      <c r="H10" s="116" t="inlineStr">
        <is>
          <t>25th–75th percentile of peer EV/EBITDA fwd</t>
        </is>
      </c>
    </row>
    <row r="11" ht="15" customHeight="1" s="99">
      <c r="A11" s="139" t="inlineStr">
        <is>
          <t>P / E LTM (peers)</t>
        </is>
      </c>
      <c r="B11" s="146">
        <f>'Implied Valuation'!F12</f>
        <v/>
      </c>
      <c r="C11" s="146">
        <f>'Implied Valuation'!H12</f>
        <v/>
      </c>
      <c r="D11" s="146">
        <f>IFERROR(AVERAGE(B11:C11),"")</f>
        <v/>
      </c>
      <c r="E11" s="146">
        <f>IFERROR(C11-B11,"")</f>
        <v/>
      </c>
      <c r="F11" s="146">
        <f>IFERROR('Raw Data'!H2-D11,"")</f>
        <v/>
      </c>
      <c r="G11" s="141">
        <f>IFERROR('Raw Data'!H2/D11-1,"")</f>
        <v/>
      </c>
      <c r="H11" s="116" t="inlineStr">
        <is>
          <t>Peer P/E applied to LTM EPS</t>
        </is>
      </c>
    </row>
    <row r="12" ht="15" customHeight="1" s="99">
      <c r="A12" s="139" t="inlineStr">
        <is>
          <t>P / E FY1E (peers)</t>
        </is>
      </c>
      <c r="B12" s="146">
        <f>'Implied Valuation'!F13</f>
        <v/>
      </c>
      <c r="C12" s="146">
        <f>'Implied Valuation'!H13</f>
        <v/>
      </c>
      <c r="D12" s="146">
        <f>IFERROR(AVERAGE(B12:C12),"")</f>
        <v/>
      </c>
      <c r="E12" s="146">
        <f>IFERROR(C12-B12,"")</f>
        <v/>
      </c>
      <c r="F12" s="146">
        <f>IFERROR('Raw Data'!H2-D12,"")</f>
        <v/>
      </c>
      <c r="G12" s="141">
        <f>IFERROR('Raw Data'!H2/D12-1,"")</f>
        <v/>
      </c>
      <c r="H12" s="116" t="inlineStr">
        <is>
          <t>Peer P/E applied to FY1E EPS</t>
        </is>
      </c>
    </row>
    <row r="13" ht="15" customHeight="1" s="99">
      <c r="A13" s="139" t="inlineStr">
        <is>
          <t>P / Book (peers)</t>
        </is>
      </c>
      <c r="B13" s="146">
        <f>'Implied Valuation'!F15</f>
        <v/>
      </c>
      <c r="C13" s="146">
        <f>'Implied Valuation'!H15</f>
        <v/>
      </c>
      <c r="D13" s="146">
        <f>IFERROR(AVERAGE(B13:C13),"")</f>
        <v/>
      </c>
      <c r="E13" s="146">
        <f>IFERROR(C13-B13,"")</f>
        <v/>
      </c>
      <c r="F13" s="146">
        <f>IFERROR('Raw Data'!H2-D13,"")</f>
        <v/>
      </c>
      <c r="G13" s="141">
        <f>IFERROR('Raw Data'!H2/D13-1,"")</f>
        <v/>
      </c>
      <c r="H13" s="116" t="inlineStr">
        <is>
          <t>Peer P/B applied to target book value per share</t>
        </is>
      </c>
    </row>
    <row r="14" ht="15" customHeight="1" s="99">
      <c r="A14" s="139" t="inlineStr">
        <is>
          <t>Mid-Cycle EV / EBITDA</t>
        </is>
      </c>
      <c r="B14" s="146">
        <f>'Implied Valuation'!F16</f>
        <v/>
      </c>
      <c r="C14" s="146">
        <f>'Implied Valuation'!H16</f>
        <v/>
      </c>
      <c r="D14" s="146">
        <f>IFERROR(AVERAGE(B14:C14),"")</f>
        <v/>
      </c>
      <c r="E14" s="146">
        <f>IFERROR(C14-B14,"")</f>
        <v/>
      </c>
      <c r="F14" s="146">
        <f>IFERROR('Raw Data'!H2-D14,"")</f>
        <v/>
      </c>
      <c r="G14" s="141">
        <f>IFERROR('Raw Data'!H2/D14-1,"")</f>
        <v/>
      </c>
      <c r="H14" s="116" t="inlineStr">
        <is>
          <t>Through-cycle multiple — preferred for cyclicals</t>
        </is>
      </c>
    </row>
    <row r="15" ht="15" customHeight="1" s="99">
      <c r="A15" s="139" t="inlineStr">
        <is>
          <t>Mini DCF</t>
        </is>
      </c>
      <c r="B15" s="146">
        <f>IFERROR(MIN('Mini DCF'!B45:J51),"")</f>
        <v/>
      </c>
      <c r="C15" s="146">
        <f>IFERROR(MAX('Mini DCF'!B45:J51),"")</f>
        <v/>
      </c>
      <c r="D15" s="146">
        <f>IFERROR(AVERAGE(B15:C15),"")</f>
        <v/>
      </c>
      <c r="E15" s="146">
        <f>IFERROR(C15-B15,"")</f>
        <v/>
      </c>
      <c r="F15" s="146">
        <f>IFERROR('Raw Data'!H2-D15,"")</f>
        <v/>
      </c>
      <c r="G15" s="141">
        <f>IFERROR('Raw Data'!H2/D15-1,"")</f>
        <v/>
      </c>
      <c r="H15" s="116" t="inlineStr">
        <is>
          <t>Tornado low/high case from DCF sensitivity</t>
        </is>
      </c>
    </row>
    <row r="17" ht="15" customHeight="1" s="99">
      <c r="A17" s="117" t="inlineStr">
        <is>
          <t>AGGREGATE FOOTBALL FIELD STATS</t>
        </is>
      </c>
    </row>
    <row r="18" ht="15" customHeight="1" s="99">
      <c r="A18" s="122" t="inlineStr">
        <is>
          <t>Min implied price</t>
        </is>
      </c>
      <c r="B18" s="146">
        <f>IFERROR(MIN(B5:C15),"")</f>
        <v/>
      </c>
    </row>
    <row r="19" ht="15" customHeight="1" s="99">
      <c r="A19" s="122" t="inlineStr">
        <is>
          <t>Max implied price</t>
        </is>
      </c>
      <c r="B19" s="146">
        <f>IFERROR(MAX(B5:C15),"")</f>
        <v/>
      </c>
    </row>
    <row r="20" ht="15" customHeight="1" s="99">
      <c r="A20" s="122" t="inlineStr">
        <is>
          <t>Median implied price</t>
        </is>
      </c>
      <c r="B20" s="146">
        <f>IFERROR(MEDIAN(D5:D15),"")</f>
        <v/>
      </c>
    </row>
    <row r="21" ht="15" customHeight="1" s="99">
      <c r="A21" s="122" t="inlineStr">
        <is>
          <t>Current price</t>
        </is>
      </c>
      <c r="B21" s="146">
        <f>'Raw Data'!H2</f>
        <v/>
      </c>
    </row>
    <row r="22" ht="15" customHeight="1" s="99">
      <c r="A22" s="122" t="inlineStr">
        <is>
          <t>Tgt vs median</t>
        </is>
      </c>
      <c r="B22" s="141">
        <f>IFERROR('Raw Data'!H2/MEDIAN(D5:D15)-1,"")</f>
        <v/>
      </c>
    </row>
  </sheetData>
  <mergeCells count="3">
    <mergeCell ref="A1:H1"/>
    <mergeCell ref="A2:H2"/>
    <mergeCell ref="A17:H17"/>
  </mergeCells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  <drawing xmlns:r="http://schemas.openxmlformats.org/officeDocument/2006/relationships" r:id="rId1"/>
</worksheet>
</file>

<file path=xl/worksheets/sheet6.xml><?xml version="1.0" encoding="utf-8"?>
<worksheet xmlns="http://schemas.openxmlformats.org/spreadsheetml/2006/main">
  <sheetPr filterMode="0">
    <outlinePr summaryBelow="1" summaryRight="1"/>
    <pageSetUpPr fitToPage="1"/>
  </sheetPr>
  <dimension ref="A1:AD16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pane xSplit="1" ySplit="4" topLeftCell="B5" activePane="bottomRight" state="frozen"/>
      <selection pane="topLeft" activeCell="A1" activeCellId="0" sqref="A1"/>
      <selection pane="topRight" activeCell="B1" activeCellId="0" sqref="B1"/>
      <selection pane="bottomLeft" activeCell="A5" activeCellId="0" sqref="A5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26" customWidth="1" style="98" min="1" max="1"/>
    <col width="14" customWidth="1" style="98" min="2" max="10"/>
    <col hidden="1" width="13" customWidth="1" style="98" min="12" max="26"/>
  </cols>
  <sheetData>
    <row r="1" ht="17.25" customHeight="1" s="99">
      <c r="A1" s="101" t="inlineStr">
        <is>
          <t>IMPLIED VALUATION — Apply peer multiples to TARGET</t>
        </is>
      </c>
      <c r="AD1" s="111" t="inlineStr">
        <is>
          <t>⚠ DEMO — Sample data, no live refresh</t>
        </is>
      </c>
    </row>
    <row r="2" ht="15" customHeight="1" s="99">
      <c r="A2" s="116">
        <f>"Target: " &amp; 'Raw Data'!A2 &amp; "  |  Current Price: " &amp; TEXT('Raw Data'!H2,"$#,##0.00") &amp; "  |  Refreshed " &amp; Inputs!B31</f>
        <v/>
      </c>
    </row>
    <row r="4" ht="31.5" customHeight="1" s="99">
      <c r="A4" s="124" t="inlineStr">
        <is>
          <t>Multiple Methodology</t>
        </is>
      </c>
      <c r="B4" s="124" t="inlineStr">
        <is>
          <t>Target Metric</t>
        </is>
      </c>
      <c r="C4" s="124" t="inlineStr">
        <is>
          <t>Peer Low (25th)</t>
        </is>
      </c>
      <c r="D4" s="124" t="inlineStr">
        <is>
          <t>Peer Median</t>
        </is>
      </c>
      <c r="E4" s="124" t="inlineStr">
        <is>
          <t>Peer High (75th)</t>
        </is>
      </c>
      <c r="F4" s="124" t="inlineStr">
        <is>
          <t>Implied Px (Low)</t>
        </is>
      </c>
      <c r="G4" s="124" t="inlineStr">
        <is>
          <t>Implied Px (Median)</t>
        </is>
      </c>
      <c r="H4" s="124" t="inlineStr">
        <is>
          <t>Implied Px (High)</t>
        </is>
      </c>
      <c r="I4" s="124" t="inlineStr">
        <is>
          <t>Tgt Premium vs Med</t>
        </is>
      </c>
      <c r="J4" s="124" t="inlineStr">
        <is>
          <t>Methodology Notes</t>
        </is>
      </c>
    </row>
    <row r="5" ht="15" customHeight="1" s="99">
      <c r="A5" s="139" t="inlineStr">
        <is>
          <t>EV / Revenue LTM</t>
        </is>
      </c>
      <c r="B5" s="147">
        <f>'Raw Data'!T2</f>
        <v/>
      </c>
      <c r="C5" s="148">
        <f>IFERROR(PERCENTILE(L5:Z5,0.25),"")</f>
        <v/>
      </c>
      <c r="D5" s="148">
        <f>IFERROR(MEDIAN(L5:Z5),"")</f>
        <v/>
      </c>
      <c r="E5" s="148">
        <f>IFERROR(PERCENTILE(L5:Z5,0.75),"")</f>
        <v/>
      </c>
      <c r="F5" s="146">
        <f>IFERROR((C5*B5-'Raw Data'!S2)/'Raw Data'!I2,"")</f>
        <v/>
      </c>
      <c r="G5" s="146">
        <f>IFERROR((D5*B5-'Raw Data'!S2)/'Raw Data'!I2,"")</f>
        <v/>
      </c>
      <c r="H5" s="146">
        <f>IFERROR((E5*B5-'Raw Data'!S2)/'Raw Data'!I2,"")</f>
        <v/>
      </c>
      <c r="I5" s="141">
        <f>IFERROR('Raw Data'!H2/G5-1,"")</f>
        <v/>
      </c>
      <c r="J5" s="116" t="inlineStr">
        <is>
          <t>EV-based: implied EV less net debt, divided by diluted shares</t>
        </is>
      </c>
      <c r="L5" s="149">
        <f>IFERROR('Raw Data'!R3/'Raw Data'!T3,"")</f>
        <v/>
      </c>
      <c r="M5" s="149">
        <f>IFERROR('Raw Data'!R4/'Raw Data'!T4,"")</f>
        <v/>
      </c>
      <c r="N5" s="149">
        <f>IFERROR('Raw Data'!R5/'Raw Data'!T5,"")</f>
        <v/>
      </c>
      <c r="O5" s="149">
        <f>IFERROR('Raw Data'!R6/'Raw Data'!T6,"")</f>
        <v/>
      </c>
      <c r="P5" s="149">
        <f>IFERROR('Raw Data'!R7/'Raw Data'!T7,"")</f>
        <v/>
      </c>
      <c r="Q5" s="149">
        <f>IFERROR('Raw Data'!R8/'Raw Data'!T8,"")</f>
        <v/>
      </c>
      <c r="R5" s="149">
        <f>IFERROR('Raw Data'!R9/'Raw Data'!T9,"")</f>
        <v/>
      </c>
      <c r="S5" s="149">
        <f>IFERROR('Raw Data'!R10/'Raw Data'!T10,"")</f>
        <v/>
      </c>
      <c r="T5" s="149">
        <f>IFERROR('Raw Data'!R11/'Raw Data'!T11,"")</f>
        <v/>
      </c>
      <c r="U5" s="149">
        <f>IFERROR('Raw Data'!R12/'Raw Data'!T12,"")</f>
        <v/>
      </c>
      <c r="V5" s="149">
        <f>IFERROR('Raw Data'!R13/'Raw Data'!T13,"")</f>
        <v/>
      </c>
      <c r="W5" s="149">
        <f>IFERROR('Raw Data'!R14/'Raw Data'!T14,"")</f>
        <v/>
      </c>
      <c r="X5" s="149">
        <f>IFERROR('Raw Data'!R15/'Raw Data'!T15,"")</f>
        <v/>
      </c>
      <c r="Y5" s="149">
        <f>IFERROR('Raw Data'!R16/'Raw Data'!T16,"")</f>
        <v/>
      </c>
      <c r="Z5" s="149">
        <f>IFERROR('Raw Data'!R17/'Raw Data'!T17,"")</f>
        <v/>
      </c>
    </row>
    <row r="6" ht="15" customHeight="1" s="99">
      <c r="A6" s="139" t="inlineStr">
        <is>
          <t>EV / Revenue FY1E</t>
        </is>
      </c>
      <c r="B6" s="147">
        <f>'Raw Data'!AF2</f>
        <v/>
      </c>
      <c r="C6" s="148">
        <f>IFERROR(PERCENTILE(L6:Z6,0.25),"")</f>
        <v/>
      </c>
      <c r="D6" s="148">
        <f>IFERROR(MEDIAN(L6:Z6),"")</f>
        <v/>
      </c>
      <c r="E6" s="148">
        <f>IFERROR(PERCENTILE(L6:Z6,0.75),"")</f>
        <v/>
      </c>
      <c r="F6" s="146">
        <f>IFERROR((C6*B6-'Raw Data'!S2)/'Raw Data'!I2,"")</f>
        <v/>
      </c>
      <c r="G6" s="146">
        <f>IFERROR((D6*B6-'Raw Data'!S2)/'Raw Data'!I2,"")</f>
        <v/>
      </c>
      <c r="H6" s="146">
        <f>IFERROR((E6*B6-'Raw Data'!S2)/'Raw Data'!I2,"")</f>
        <v/>
      </c>
      <c r="I6" s="141">
        <f>IFERROR('Raw Data'!H2/G6-1,"")</f>
        <v/>
      </c>
      <c r="J6" s="116" t="inlineStr">
        <is>
          <t>EV-based: implied EV less net debt, divided by diluted shares</t>
        </is>
      </c>
      <c r="L6" s="149">
        <f>IFERROR('Raw Data'!R3/'Raw Data'!AF3,"")</f>
        <v/>
      </c>
      <c r="M6" s="149">
        <f>IFERROR('Raw Data'!R4/'Raw Data'!AF4,"")</f>
        <v/>
      </c>
      <c r="N6" s="149">
        <f>IFERROR('Raw Data'!R5/'Raw Data'!AF5,"")</f>
        <v/>
      </c>
      <c r="O6" s="149">
        <f>IFERROR('Raw Data'!R6/'Raw Data'!AF6,"")</f>
        <v/>
      </c>
      <c r="P6" s="149">
        <f>IFERROR('Raw Data'!R7/'Raw Data'!AF7,"")</f>
        <v/>
      </c>
      <c r="Q6" s="149">
        <f>IFERROR('Raw Data'!R8/'Raw Data'!AF8,"")</f>
        <v/>
      </c>
      <c r="R6" s="149">
        <f>IFERROR('Raw Data'!R9/'Raw Data'!AF9,"")</f>
        <v/>
      </c>
      <c r="S6" s="149">
        <f>IFERROR('Raw Data'!R10/'Raw Data'!AF10,"")</f>
        <v/>
      </c>
      <c r="T6" s="149">
        <f>IFERROR('Raw Data'!R11/'Raw Data'!AF11,"")</f>
        <v/>
      </c>
      <c r="U6" s="149">
        <f>IFERROR('Raw Data'!R12/'Raw Data'!AF12,"")</f>
        <v/>
      </c>
      <c r="V6" s="149">
        <f>IFERROR('Raw Data'!R13/'Raw Data'!AF13,"")</f>
        <v/>
      </c>
      <c r="W6" s="149">
        <f>IFERROR('Raw Data'!R14/'Raw Data'!AF14,"")</f>
        <v/>
      </c>
      <c r="X6" s="149">
        <f>IFERROR('Raw Data'!R15/'Raw Data'!AF15,"")</f>
        <v/>
      </c>
      <c r="Y6" s="149">
        <f>IFERROR('Raw Data'!R16/'Raw Data'!AF16,"")</f>
        <v/>
      </c>
      <c r="Z6" s="149">
        <f>IFERROR('Raw Data'!R17/'Raw Data'!AF17,"")</f>
        <v/>
      </c>
    </row>
    <row r="7" ht="15" customHeight="1" s="99">
      <c r="A7" s="139" t="inlineStr">
        <is>
          <t>EV / Revenue FY2E</t>
        </is>
      </c>
      <c r="B7" s="147">
        <f>'Raw Data'!AG2</f>
        <v/>
      </c>
      <c r="C7" s="148">
        <f>IFERROR(PERCENTILE(L7:Z7,0.25),"")</f>
        <v/>
      </c>
      <c r="D7" s="148">
        <f>IFERROR(MEDIAN(L7:Z7),"")</f>
        <v/>
      </c>
      <c r="E7" s="148">
        <f>IFERROR(PERCENTILE(L7:Z7,0.75),"")</f>
        <v/>
      </c>
      <c r="F7" s="146">
        <f>IFERROR((C7*B7-'Raw Data'!S2)/'Raw Data'!I2,"")</f>
        <v/>
      </c>
      <c r="G7" s="146">
        <f>IFERROR((D7*B7-'Raw Data'!S2)/'Raw Data'!I2,"")</f>
        <v/>
      </c>
      <c r="H7" s="146">
        <f>IFERROR((E7*B7-'Raw Data'!S2)/'Raw Data'!I2,"")</f>
        <v/>
      </c>
      <c r="I7" s="141">
        <f>IFERROR('Raw Data'!H2/G7-1,"")</f>
        <v/>
      </c>
      <c r="J7" s="116" t="inlineStr">
        <is>
          <t>EV-based: implied EV less net debt, divided by diluted shares</t>
        </is>
      </c>
      <c r="L7" s="149">
        <f>IFERROR('Raw Data'!R3/'Raw Data'!AG3,"")</f>
        <v/>
      </c>
      <c r="M7" s="149">
        <f>IFERROR('Raw Data'!R4/'Raw Data'!AG4,"")</f>
        <v/>
      </c>
      <c r="N7" s="149">
        <f>IFERROR('Raw Data'!R5/'Raw Data'!AG5,"")</f>
        <v/>
      </c>
      <c r="O7" s="149">
        <f>IFERROR('Raw Data'!R6/'Raw Data'!AG6,"")</f>
        <v/>
      </c>
      <c r="P7" s="149">
        <f>IFERROR('Raw Data'!R7/'Raw Data'!AG7,"")</f>
        <v/>
      </c>
      <c r="Q7" s="149">
        <f>IFERROR('Raw Data'!R8/'Raw Data'!AG8,"")</f>
        <v/>
      </c>
      <c r="R7" s="149">
        <f>IFERROR('Raw Data'!R9/'Raw Data'!AG9,"")</f>
        <v/>
      </c>
      <c r="S7" s="149">
        <f>IFERROR('Raw Data'!R10/'Raw Data'!AG10,"")</f>
        <v/>
      </c>
      <c r="T7" s="149">
        <f>IFERROR('Raw Data'!R11/'Raw Data'!AG11,"")</f>
        <v/>
      </c>
      <c r="U7" s="149">
        <f>IFERROR('Raw Data'!R12/'Raw Data'!AG12,"")</f>
        <v/>
      </c>
      <c r="V7" s="149">
        <f>IFERROR('Raw Data'!R13/'Raw Data'!AG13,"")</f>
        <v/>
      </c>
      <c r="W7" s="149">
        <f>IFERROR('Raw Data'!R14/'Raw Data'!AG14,"")</f>
        <v/>
      </c>
      <c r="X7" s="149">
        <f>IFERROR('Raw Data'!R15/'Raw Data'!AG15,"")</f>
        <v/>
      </c>
      <c r="Y7" s="149">
        <f>IFERROR('Raw Data'!R16/'Raw Data'!AG16,"")</f>
        <v/>
      </c>
      <c r="Z7" s="149">
        <f>IFERROR('Raw Data'!R17/'Raw Data'!AG17,"")</f>
        <v/>
      </c>
    </row>
    <row r="8" ht="15" customHeight="1" s="99">
      <c r="A8" s="139" t="inlineStr">
        <is>
          <t>EV / EBITDA LTM</t>
        </is>
      </c>
      <c r="B8" s="147">
        <f>'Raw Data'!V2</f>
        <v/>
      </c>
      <c r="C8" s="148">
        <f>IFERROR(PERCENTILE(L8:Z8,0.25),"")</f>
        <v/>
      </c>
      <c r="D8" s="148">
        <f>IFERROR(MEDIAN(L8:Z8),"")</f>
        <v/>
      </c>
      <c r="E8" s="148">
        <f>IFERROR(PERCENTILE(L8:Z8,0.75),"")</f>
        <v/>
      </c>
      <c r="F8" s="146">
        <f>IFERROR((C8*B8-'Raw Data'!S2)/'Raw Data'!I2,"")</f>
        <v/>
      </c>
      <c r="G8" s="146">
        <f>IFERROR((D8*B8-'Raw Data'!S2)/'Raw Data'!I2,"")</f>
        <v/>
      </c>
      <c r="H8" s="146">
        <f>IFERROR((E8*B8-'Raw Data'!S2)/'Raw Data'!I2,"")</f>
        <v/>
      </c>
      <c r="I8" s="141">
        <f>IFERROR('Raw Data'!H2/G8-1,"")</f>
        <v/>
      </c>
      <c r="J8" s="116" t="inlineStr">
        <is>
          <t>EV-based: implied EV less net debt, divided by diluted shares</t>
        </is>
      </c>
      <c r="L8" s="149">
        <f>IFERROR('Raw Data'!R3/'Raw Data'!V3,"")</f>
        <v/>
      </c>
      <c r="M8" s="149">
        <f>IFERROR('Raw Data'!R4/'Raw Data'!V4,"")</f>
        <v/>
      </c>
      <c r="N8" s="149">
        <f>IFERROR('Raw Data'!R5/'Raw Data'!V5,"")</f>
        <v/>
      </c>
      <c r="O8" s="149">
        <f>IFERROR('Raw Data'!R6/'Raw Data'!V6,"")</f>
        <v/>
      </c>
      <c r="P8" s="149">
        <f>IFERROR('Raw Data'!R7/'Raw Data'!V7,"")</f>
        <v/>
      </c>
      <c r="Q8" s="149">
        <f>IFERROR('Raw Data'!R8/'Raw Data'!V8,"")</f>
        <v/>
      </c>
      <c r="R8" s="149">
        <f>IFERROR('Raw Data'!R9/'Raw Data'!V9,"")</f>
        <v/>
      </c>
      <c r="S8" s="149">
        <f>IFERROR('Raw Data'!R10/'Raw Data'!V10,"")</f>
        <v/>
      </c>
      <c r="T8" s="149">
        <f>IFERROR('Raw Data'!R11/'Raw Data'!V11,"")</f>
        <v/>
      </c>
      <c r="U8" s="149">
        <f>IFERROR('Raw Data'!R12/'Raw Data'!V12,"")</f>
        <v/>
      </c>
      <c r="V8" s="149">
        <f>IFERROR('Raw Data'!R13/'Raw Data'!V13,"")</f>
        <v/>
      </c>
      <c r="W8" s="149">
        <f>IFERROR('Raw Data'!R14/'Raw Data'!V14,"")</f>
        <v/>
      </c>
      <c r="X8" s="149">
        <f>IFERROR('Raw Data'!R15/'Raw Data'!V15,"")</f>
        <v/>
      </c>
      <c r="Y8" s="149">
        <f>IFERROR('Raw Data'!R16/'Raw Data'!V16,"")</f>
        <v/>
      </c>
      <c r="Z8" s="149">
        <f>IFERROR('Raw Data'!R17/'Raw Data'!V17,"")</f>
        <v/>
      </c>
    </row>
    <row r="9" ht="15" customHeight="1" s="99">
      <c r="A9" s="139" t="inlineStr">
        <is>
          <t>EV / EBITDA FY1E</t>
        </is>
      </c>
      <c r="B9" s="147">
        <f>'Raw Data'!AJ2</f>
        <v/>
      </c>
      <c r="C9" s="148">
        <f>IFERROR(PERCENTILE(L9:Z9,0.25),"")</f>
        <v/>
      </c>
      <c r="D9" s="148">
        <f>IFERROR(MEDIAN(L9:Z9),"")</f>
        <v/>
      </c>
      <c r="E9" s="148">
        <f>IFERROR(PERCENTILE(L9:Z9,0.75),"")</f>
        <v/>
      </c>
      <c r="F9" s="146">
        <f>IFERROR((C9*B9-'Raw Data'!S2)/'Raw Data'!I2,"")</f>
        <v/>
      </c>
      <c r="G9" s="146">
        <f>IFERROR((D9*B9-'Raw Data'!S2)/'Raw Data'!I2,"")</f>
        <v/>
      </c>
      <c r="H9" s="146">
        <f>IFERROR((E9*B9-'Raw Data'!S2)/'Raw Data'!I2,"")</f>
        <v/>
      </c>
      <c r="I9" s="141">
        <f>IFERROR('Raw Data'!H2/G9-1,"")</f>
        <v/>
      </c>
      <c r="J9" s="116" t="inlineStr">
        <is>
          <t>EV-based: implied EV less net debt, divided by diluted shares</t>
        </is>
      </c>
      <c r="L9" s="149">
        <f>IFERROR('Raw Data'!R3/'Raw Data'!AJ3,"")</f>
        <v/>
      </c>
      <c r="M9" s="149">
        <f>IFERROR('Raw Data'!R4/'Raw Data'!AJ4,"")</f>
        <v/>
      </c>
      <c r="N9" s="149">
        <f>IFERROR('Raw Data'!R5/'Raw Data'!AJ5,"")</f>
        <v/>
      </c>
      <c r="O9" s="149">
        <f>IFERROR('Raw Data'!R6/'Raw Data'!AJ6,"")</f>
        <v/>
      </c>
      <c r="P9" s="149">
        <f>IFERROR('Raw Data'!R7/'Raw Data'!AJ7,"")</f>
        <v/>
      </c>
      <c r="Q9" s="149">
        <f>IFERROR('Raw Data'!R8/'Raw Data'!AJ8,"")</f>
        <v/>
      </c>
      <c r="R9" s="149">
        <f>IFERROR('Raw Data'!R9/'Raw Data'!AJ9,"")</f>
        <v/>
      </c>
      <c r="S9" s="149">
        <f>IFERROR('Raw Data'!R10/'Raw Data'!AJ10,"")</f>
        <v/>
      </c>
      <c r="T9" s="149">
        <f>IFERROR('Raw Data'!R11/'Raw Data'!AJ11,"")</f>
        <v/>
      </c>
      <c r="U9" s="149">
        <f>IFERROR('Raw Data'!R12/'Raw Data'!AJ12,"")</f>
        <v/>
      </c>
      <c r="V9" s="149">
        <f>IFERROR('Raw Data'!R13/'Raw Data'!AJ13,"")</f>
        <v/>
      </c>
      <c r="W9" s="149">
        <f>IFERROR('Raw Data'!R14/'Raw Data'!AJ14,"")</f>
        <v/>
      </c>
      <c r="X9" s="149">
        <f>IFERROR('Raw Data'!R15/'Raw Data'!AJ15,"")</f>
        <v/>
      </c>
      <c r="Y9" s="149">
        <f>IFERROR('Raw Data'!R16/'Raw Data'!AJ16,"")</f>
        <v/>
      </c>
      <c r="Z9" s="149">
        <f>IFERROR('Raw Data'!R17/'Raw Data'!AJ17,"")</f>
        <v/>
      </c>
    </row>
    <row r="10" ht="15" customHeight="1" s="99">
      <c r="A10" s="139" t="inlineStr">
        <is>
          <t>EV / EBITDA FY2E</t>
        </is>
      </c>
      <c r="B10" s="147">
        <f>'Raw Data'!AK2</f>
        <v/>
      </c>
      <c r="C10" s="148">
        <f>IFERROR(PERCENTILE(L10:Z10,0.25),"")</f>
        <v/>
      </c>
      <c r="D10" s="148">
        <f>IFERROR(MEDIAN(L10:Z10),"")</f>
        <v/>
      </c>
      <c r="E10" s="148">
        <f>IFERROR(PERCENTILE(L10:Z10,0.75),"")</f>
        <v/>
      </c>
      <c r="F10" s="146">
        <f>IFERROR((C10*B10-'Raw Data'!S2)/'Raw Data'!I2,"")</f>
        <v/>
      </c>
      <c r="G10" s="146">
        <f>IFERROR((D10*B10-'Raw Data'!S2)/'Raw Data'!I2,"")</f>
        <v/>
      </c>
      <c r="H10" s="146">
        <f>IFERROR((E10*B10-'Raw Data'!S2)/'Raw Data'!I2,"")</f>
        <v/>
      </c>
      <c r="I10" s="141">
        <f>IFERROR('Raw Data'!H2/G10-1,"")</f>
        <v/>
      </c>
      <c r="J10" s="116" t="inlineStr">
        <is>
          <t>EV-based: implied EV less net debt, divided by diluted shares</t>
        </is>
      </c>
      <c r="L10" s="149">
        <f>IFERROR('Raw Data'!R3/'Raw Data'!AK3,"")</f>
        <v/>
      </c>
      <c r="M10" s="149">
        <f>IFERROR('Raw Data'!R4/'Raw Data'!AK4,"")</f>
        <v/>
      </c>
      <c r="N10" s="149">
        <f>IFERROR('Raw Data'!R5/'Raw Data'!AK5,"")</f>
        <v/>
      </c>
      <c r="O10" s="149">
        <f>IFERROR('Raw Data'!R6/'Raw Data'!AK6,"")</f>
        <v/>
      </c>
      <c r="P10" s="149">
        <f>IFERROR('Raw Data'!R7/'Raw Data'!AK7,"")</f>
        <v/>
      </c>
      <c r="Q10" s="149">
        <f>IFERROR('Raw Data'!R8/'Raw Data'!AK8,"")</f>
        <v/>
      </c>
      <c r="R10" s="149">
        <f>IFERROR('Raw Data'!R9/'Raw Data'!AK9,"")</f>
        <v/>
      </c>
      <c r="S10" s="149">
        <f>IFERROR('Raw Data'!R10/'Raw Data'!AK10,"")</f>
        <v/>
      </c>
      <c r="T10" s="149">
        <f>IFERROR('Raw Data'!R11/'Raw Data'!AK11,"")</f>
        <v/>
      </c>
      <c r="U10" s="149">
        <f>IFERROR('Raw Data'!R12/'Raw Data'!AK12,"")</f>
        <v/>
      </c>
      <c r="V10" s="149">
        <f>IFERROR('Raw Data'!R13/'Raw Data'!AK13,"")</f>
        <v/>
      </c>
      <c r="W10" s="149">
        <f>IFERROR('Raw Data'!R14/'Raw Data'!AK14,"")</f>
        <v/>
      </c>
      <c r="X10" s="149">
        <f>IFERROR('Raw Data'!R15/'Raw Data'!AK15,"")</f>
        <v/>
      </c>
      <c r="Y10" s="149">
        <f>IFERROR('Raw Data'!R16/'Raw Data'!AK16,"")</f>
        <v/>
      </c>
      <c r="Z10" s="149">
        <f>IFERROR('Raw Data'!R17/'Raw Data'!AK17,"")</f>
        <v/>
      </c>
    </row>
    <row r="11" ht="15" customHeight="1" s="99">
      <c r="A11" s="139" t="inlineStr">
        <is>
          <t>EV / EBIT LTM</t>
        </is>
      </c>
      <c r="B11" s="147">
        <f>'Raw Data'!W2</f>
        <v/>
      </c>
      <c r="C11" s="148">
        <f>IFERROR(PERCENTILE(L11:Z11,0.25),"")</f>
        <v/>
      </c>
      <c r="D11" s="148">
        <f>IFERROR(MEDIAN(L11:Z11),"")</f>
        <v/>
      </c>
      <c r="E11" s="148">
        <f>IFERROR(PERCENTILE(L11:Z11,0.75),"")</f>
        <v/>
      </c>
      <c r="F11" s="146">
        <f>IFERROR((C11*B11-'Raw Data'!S2)/'Raw Data'!I2,"")</f>
        <v/>
      </c>
      <c r="G11" s="146">
        <f>IFERROR((D11*B11-'Raw Data'!S2)/'Raw Data'!I2,"")</f>
        <v/>
      </c>
      <c r="H11" s="146">
        <f>IFERROR((E11*B11-'Raw Data'!S2)/'Raw Data'!I2,"")</f>
        <v/>
      </c>
      <c r="I11" s="141">
        <f>IFERROR('Raw Data'!H2/G11-1,"")</f>
        <v/>
      </c>
      <c r="J11" s="116" t="inlineStr">
        <is>
          <t>EV-based: implied EV less net debt, divided by diluted shares</t>
        </is>
      </c>
      <c r="L11" s="149">
        <f>IFERROR('Raw Data'!R3/'Raw Data'!W3,"")</f>
        <v/>
      </c>
      <c r="M11" s="149">
        <f>IFERROR('Raw Data'!R4/'Raw Data'!W4,"")</f>
        <v/>
      </c>
      <c r="N11" s="149">
        <f>IFERROR('Raw Data'!R5/'Raw Data'!W5,"")</f>
        <v/>
      </c>
      <c r="O11" s="149">
        <f>IFERROR('Raw Data'!R6/'Raw Data'!W6,"")</f>
        <v/>
      </c>
      <c r="P11" s="149">
        <f>IFERROR('Raw Data'!R7/'Raw Data'!W7,"")</f>
        <v/>
      </c>
      <c r="Q11" s="149">
        <f>IFERROR('Raw Data'!R8/'Raw Data'!W8,"")</f>
        <v/>
      </c>
      <c r="R11" s="149">
        <f>IFERROR('Raw Data'!R9/'Raw Data'!W9,"")</f>
        <v/>
      </c>
      <c r="S11" s="149">
        <f>IFERROR('Raw Data'!R10/'Raw Data'!W10,"")</f>
        <v/>
      </c>
      <c r="T11" s="149">
        <f>IFERROR('Raw Data'!R11/'Raw Data'!W11,"")</f>
        <v/>
      </c>
      <c r="U11" s="149">
        <f>IFERROR('Raw Data'!R12/'Raw Data'!W12,"")</f>
        <v/>
      </c>
      <c r="V11" s="149">
        <f>IFERROR('Raw Data'!R13/'Raw Data'!W13,"")</f>
        <v/>
      </c>
      <c r="W11" s="149">
        <f>IFERROR('Raw Data'!R14/'Raw Data'!W14,"")</f>
        <v/>
      </c>
      <c r="X11" s="149">
        <f>IFERROR('Raw Data'!R15/'Raw Data'!W15,"")</f>
        <v/>
      </c>
      <c r="Y11" s="149">
        <f>IFERROR('Raw Data'!R16/'Raw Data'!W16,"")</f>
        <v/>
      </c>
      <c r="Z11" s="149">
        <f>IFERROR('Raw Data'!R17/'Raw Data'!W17,"")</f>
        <v/>
      </c>
    </row>
    <row r="12" ht="15" customHeight="1" s="99">
      <c r="A12" s="139" t="inlineStr">
        <is>
          <t>P / E LTM</t>
        </is>
      </c>
      <c r="B12" s="150">
        <f>'Raw Data'!Y2</f>
        <v/>
      </c>
      <c r="C12" s="148">
        <f>IFERROR(PERCENTILE(L12:Z12,0.25),"")</f>
        <v/>
      </c>
      <c r="D12" s="148">
        <f>IFERROR(MEDIAN(L12:Z12),"")</f>
        <v/>
      </c>
      <c r="E12" s="148">
        <f>IFERROR(PERCENTILE(L12:Z12,0.75),"")</f>
        <v/>
      </c>
      <c r="F12" s="146">
        <f>IFERROR(C12*B12,"")</f>
        <v/>
      </c>
      <c r="G12" s="146">
        <f>IFERROR(D12*B12,"")</f>
        <v/>
      </c>
      <c r="H12" s="146">
        <f>IFERROR(E12*B12,"")</f>
        <v/>
      </c>
      <c r="I12" s="141">
        <f>IFERROR('Raw Data'!H2/G12-1,"")</f>
        <v/>
      </c>
      <c r="J12" s="116" t="inlineStr">
        <is>
          <t>Price-based: multiple × per-share metric</t>
        </is>
      </c>
      <c r="L12" s="149">
        <f>IFERROR('Raw Data'!H3/'Raw Data'!Y3,"")</f>
        <v/>
      </c>
      <c r="M12" s="149">
        <f>IFERROR('Raw Data'!H4/'Raw Data'!Y4,"")</f>
        <v/>
      </c>
      <c r="N12" s="149">
        <f>IFERROR('Raw Data'!H5/'Raw Data'!Y5,"")</f>
        <v/>
      </c>
      <c r="O12" s="149">
        <f>IFERROR('Raw Data'!H6/'Raw Data'!Y6,"")</f>
        <v/>
      </c>
      <c r="P12" s="149">
        <f>IFERROR('Raw Data'!H7/'Raw Data'!Y7,"")</f>
        <v/>
      </c>
      <c r="Q12" s="149">
        <f>IFERROR('Raw Data'!H8/'Raw Data'!Y8,"")</f>
        <v/>
      </c>
      <c r="R12" s="149">
        <f>IFERROR('Raw Data'!H9/'Raw Data'!Y9,"")</f>
        <v/>
      </c>
      <c r="S12" s="149">
        <f>IFERROR('Raw Data'!H10/'Raw Data'!Y10,"")</f>
        <v/>
      </c>
      <c r="T12" s="149">
        <f>IFERROR('Raw Data'!H11/'Raw Data'!Y11,"")</f>
        <v/>
      </c>
      <c r="U12" s="149">
        <f>IFERROR('Raw Data'!H12/'Raw Data'!Y12,"")</f>
        <v/>
      </c>
      <c r="V12" s="149">
        <f>IFERROR('Raw Data'!H13/'Raw Data'!Y13,"")</f>
        <v/>
      </c>
      <c r="W12" s="149">
        <f>IFERROR('Raw Data'!H14/'Raw Data'!Y14,"")</f>
        <v/>
      </c>
      <c r="X12" s="149">
        <f>IFERROR('Raw Data'!H15/'Raw Data'!Y15,"")</f>
        <v/>
      </c>
      <c r="Y12" s="149">
        <f>IFERROR('Raw Data'!H16/'Raw Data'!Y16,"")</f>
        <v/>
      </c>
      <c r="Z12" s="149">
        <f>IFERROR('Raw Data'!H17/'Raw Data'!Y17,"")</f>
        <v/>
      </c>
    </row>
    <row r="13" ht="15" customHeight="1" s="99">
      <c r="A13" s="139" t="inlineStr">
        <is>
          <t>P / E FY1E</t>
        </is>
      </c>
      <c r="B13" s="150">
        <f>'Raw Data'!AH2</f>
        <v/>
      </c>
      <c r="C13" s="148">
        <f>IFERROR(PERCENTILE(L13:Z13,0.25),"")</f>
        <v/>
      </c>
      <c r="D13" s="148">
        <f>IFERROR(MEDIAN(L13:Z13),"")</f>
        <v/>
      </c>
      <c r="E13" s="148">
        <f>IFERROR(PERCENTILE(L13:Z13,0.75),"")</f>
        <v/>
      </c>
      <c r="F13" s="146">
        <f>IFERROR(C13*B13,"")</f>
        <v/>
      </c>
      <c r="G13" s="146">
        <f>IFERROR(D13*B13,"")</f>
        <v/>
      </c>
      <c r="H13" s="146">
        <f>IFERROR(E13*B13,"")</f>
        <v/>
      </c>
      <c r="I13" s="141">
        <f>IFERROR('Raw Data'!H2/G13-1,"")</f>
        <v/>
      </c>
      <c r="J13" s="116" t="inlineStr">
        <is>
          <t>Price-based: multiple × per-share metric</t>
        </is>
      </c>
      <c r="L13" s="149">
        <f>IFERROR('Raw Data'!H3/'Raw Data'!AH3,"")</f>
        <v/>
      </c>
      <c r="M13" s="149">
        <f>IFERROR('Raw Data'!H4/'Raw Data'!AH4,"")</f>
        <v/>
      </c>
      <c r="N13" s="149">
        <f>IFERROR('Raw Data'!H5/'Raw Data'!AH5,"")</f>
        <v/>
      </c>
      <c r="O13" s="149">
        <f>IFERROR('Raw Data'!H6/'Raw Data'!AH6,"")</f>
        <v/>
      </c>
      <c r="P13" s="149">
        <f>IFERROR('Raw Data'!H7/'Raw Data'!AH7,"")</f>
        <v/>
      </c>
      <c r="Q13" s="149">
        <f>IFERROR('Raw Data'!H8/'Raw Data'!AH8,"")</f>
        <v/>
      </c>
      <c r="R13" s="149">
        <f>IFERROR('Raw Data'!H9/'Raw Data'!AH9,"")</f>
        <v/>
      </c>
      <c r="S13" s="149">
        <f>IFERROR('Raw Data'!H10/'Raw Data'!AH10,"")</f>
        <v/>
      </c>
      <c r="T13" s="149">
        <f>IFERROR('Raw Data'!H11/'Raw Data'!AH11,"")</f>
        <v/>
      </c>
      <c r="U13" s="149">
        <f>IFERROR('Raw Data'!H12/'Raw Data'!AH12,"")</f>
        <v/>
      </c>
      <c r="V13" s="149">
        <f>IFERROR('Raw Data'!H13/'Raw Data'!AH13,"")</f>
        <v/>
      </c>
      <c r="W13" s="149">
        <f>IFERROR('Raw Data'!H14/'Raw Data'!AH14,"")</f>
        <v/>
      </c>
      <c r="X13" s="149">
        <f>IFERROR('Raw Data'!H15/'Raw Data'!AH15,"")</f>
        <v/>
      </c>
      <c r="Y13" s="149">
        <f>IFERROR('Raw Data'!H16/'Raw Data'!AH16,"")</f>
        <v/>
      </c>
      <c r="Z13" s="149">
        <f>IFERROR('Raw Data'!H17/'Raw Data'!AH17,"")</f>
        <v/>
      </c>
    </row>
    <row r="14" ht="15" customHeight="1" s="99">
      <c r="A14" s="139" t="inlineStr">
        <is>
          <t>P / E FY2E</t>
        </is>
      </c>
      <c r="B14" s="150">
        <f>'Raw Data'!AI2</f>
        <v/>
      </c>
      <c r="C14" s="148">
        <f>IFERROR(PERCENTILE(L14:Z14,0.25),"")</f>
        <v/>
      </c>
      <c r="D14" s="148">
        <f>IFERROR(MEDIAN(L14:Z14),"")</f>
        <v/>
      </c>
      <c r="E14" s="148">
        <f>IFERROR(PERCENTILE(L14:Z14,0.75),"")</f>
        <v/>
      </c>
      <c r="F14" s="146">
        <f>IFERROR(C14*B14,"")</f>
        <v/>
      </c>
      <c r="G14" s="146">
        <f>IFERROR(D14*B14,"")</f>
        <v/>
      </c>
      <c r="H14" s="146">
        <f>IFERROR(E14*B14,"")</f>
        <v/>
      </c>
      <c r="I14" s="141">
        <f>IFERROR('Raw Data'!H2/G14-1,"")</f>
        <v/>
      </c>
      <c r="J14" s="116" t="inlineStr">
        <is>
          <t>Price-based: multiple × per-share metric</t>
        </is>
      </c>
      <c r="L14" s="149">
        <f>IFERROR('Raw Data'!H3/'Raw Data'!AI3,"")</f>
        <v/>
      </c>
      <c r="M14" s="149">
        <f>IFERROR('Raw Data'!H4/'Raw Data'!AI4,"")</f>
        <v/>
      </c>
      <c r="N14" s="149">
        <f>IFERROR('Raw Data'!H5/'Raw Data'!AI5,"")</f>
        <v/>
      </c>
      <c r="O14" s="149">
        <f>IFERROR('Raw Data'!H6/'Raw Data'!AI6,"")</f>
        <v/>
      </c>
      <c r="P14" s="149">
        <f>IFERROR('Raw Data'!H7/'Raw Data'!AI7,"")</f>
        <v/>
      </c>
      <c r="Q14" s="149">
        <f>IFERROR('Raw Data'!H8/'Raw Data'!AI8,"")</f>
        <v/>
      </c>
      <c r="R14" s="149">
        <f>IFERROR('Raw Data'!H9/'Raw Data'!AI9,"")</f>
        <v/>
      </c>
      <c r="S14" s="149">
        <f>IFERROR('Raw Data'!H10/'Raw Data'!AI10,"")</f>
        <v/>
      </c>
      <c r="T14" s="149">
        <f>IFERROR('Raw Data'!H11/'Raw Data'!AI11,"")</f>
        <v/>
      </c>
      <c r="U14" s="149">
        <f>IFERROR('Raw Data'!H12/'Raw Data'!AI12,"")</f>
        <v/>
      </c>
      <c r="V14" s="149">
        <f>IFERROR('Raw Data'!H13/'Raw Data'!AI13,"")</f>
        <v/>
      </c>
      <c r="W14" s="149">
        <f>IFERROR('Raw Data'!H14/'Raw Data'!AI14,"")</f>
        <v/>
      </c>
      <c r="X14" s="149">
        <f>IFERROR('Raw Data'!H15/'Raw Data'!AI15,"")</f>
        <v/>
      </c>
      <c r="Y14" s="149">
        <f>IFERROR('Raw Data'!H16/'Raw Data'!AI16,"")</f>
        <v/>
      </c>
      <c r="Z14" s="149">
        <f>IFERROR('Raw Data'!H17/'Raw Data'!AI17,"")</f>
        <v/>
      </c>
    </row>
    <row r="15" ht="15" customHeight="1" s="99">
      <c r="A15" s="139" t="inlineStr">
        <is>
          <t>P / Book</t>
        </is>
      </c>
      <c r="B15" s="150">
        <f>'Raw Data'!BN2</f>
        <v/>
      </c>
      <c r="C15" s="148">
        <f>IFERROR(PERCENTILE(L15:Z15,0.25),"")</f>
        <v/>
      </c>
      <c r="D15" s="148">
        <f>IFERROR(MEDIAN(L15:Z15),"")</f>
        <v/>
      </c>
      <c r="E15" s="148">
        <f>IFERROR(PERCENTILE(L15:Z15,0.75),"")</f>
        <v/>
      </c>
      <c r="F15" s="146">
        <f>IFERROR(C15*B15,"")</f>
        <v/>
      </c>
      <c r="G15" s="146">
        <f>IFERROR(D15*B15,"")</f>
        <v/>
      </c>
      <c r="H15" s="146">
        <f>IFERROR(E15*B15,"")</f>
        <v/>
      </c>
      <c r="I15" s="141">
        <f>IFERROR('Raw Data'!H2/G15-1,"")</f>
        <v/>
      </c>
      <c r="J15" s="116" t="inlineStr">
        <is>
          <t>Price-based: multiple × per-share metric</t>
        </is>
      </c>
      <c r="L15" s="149">
        <f>IFERROR('Raw Data'!H3/'Raw Data'!BN3,"")</f>
        <v/>
      </c>
      <c r="M15" s="149">
        <f>IFERROR('Raw Data'!H4/'Raw Data'!BN4,"")</f>
        <v/>
      </c>
      <c r="N15" s="149">
        <f>IFERROR('Raw Data'!H5/'Raw Data'!BN5,"")</f>
        <v/>
      </c>
      <c r="O15" s="149">
        <f>IFERROR('Raw Data'!H6/'Raw Data'!BN6,"")</f>
        <v/>
      </c>
      <c r="P15" s="149">
        <f>IFERROR('Raw Data'!H7/'Raw Data'!BN7,"")</f>
        <v/>
      </c>
      <c r="Q15" s="149">
        <f>IFERROR('Raw Data'!H8/'Raw Data'!BN8,"")</f>
        <v/>
      </c>
      <c r="R15" s="149">
        <f>IFERROR('Raw Data'!H9/'Raw Data'!BN9,"")</f>
        <v/>
      </c>
      <c r="S15" s="149">
        <f>IFERROR('Raw Data'!H10/'Raw Data'!BN10,"")</f>
        <v/>
      </c>
      <c r="T15" s="149">
        <f>IFERROR('Raw Data'!H11/'Raw Data'!BN11,"")</f>
        <v/>
      </c>
      <c r="U15" s="149">
        <f>IFERROR('Raw Data'!H12/'Raw Data'!BN12,"")</f>
        <v/>
      </c>
      <c r="V15" s="149">
        <f>IFERROR('Raw Data'!H13/'Raw Data'!BN13,"")</f>
        <v/>
      </c>
      <c r="W15" s="149">
        <f>IFERROR('Raw Data'!H14/'Raw Data'!BN14,"")</f>
        <v/>
      </c>
      <c r="X15" s="149">
        <f>IFERROR('Raw Data'!H15/'Raw Data'!BN15,"")</f>
        <v/>
      </c>
      <c r="Y15" s="149">
        <f>IFERROR('Raw Data'!H16/'Raw Data'!BN16,"")</f>
        <v/>
      </c>
      <c r="Z15" s="149">
        <f>IFERROR('Raw Data'!H17/'Raw Data'!BN17,"")</f>
        <v/>
      </c>
    </row>
    <row r="16" ht="15" customHeight="1" s="99">
      <c r="A16" s="139" t="inlineStr">
        <is>
          <t>EV / Mid-Cycle EBITDA</t>
        </is>
      </c>
      <c r="B16" s="147">
        <f>'Raw Data'!AZ2</f>
        <v/>
      </c>
      <c r="C16" s="148">
        <f>IFERROR(PERCENTILE(L16:Z16,0.25),"")</f>
        <v/>
      </c>
      <c r="D16" s="148">
        <f>IFERROR(MEDIAN(L16:Z16),"")</f>
        <v/>
      </c>
      <c r="E16" s="148">
        <f>IFERROR(PERCENTILE(L16:Z16,0.75),"")</f>
        <v/>
      </c>
      <c r="F16" s="146">
        <f>IFERROR((C16*B16-'Raw Data'!S2)/'Raw Data'!I2,"")</f>
        <v/>
      </c>
      <c r="G16" s="146">
        <f>IFERROR((D16*B16-'Raw Data'!S2)/'Raw Data'!I2,"")</f>
        <v/>
      </c>
      <c r="H16" s="146">
        <f>IFERROR((E16*B16-'Raw Data'!S2)/'Raw Data'!I2,"")</f>
        <v/>
      </c>
      <c r="I16" s="141">
        <f>IFERROR('Raw Data'!H2/G16-1,"")</f>
        <v/>
      </c>
      <c r="J16" s="116" t="inlineStr">
        <is>
          <t>EV-based: implied EV less net debt, divided by diluted shares</t>
        </is>
      </c>
      <c r="L16" s="149">
        <f>IFERROR('Raw Data'!R3/'Raw Data'!AZ3,"")</f>
        <v/>
      </c>
      <c r="M16" s="149">
        <f>IFERROR('Raw Data'!R4/'Raw Data'!AZ4,"")</f>
        <v/>
      </c>
      <c r="N16" s="149">
        <f>IFERROR('Raw Data'!R5/'Raw Data'!AZ5,"")</f>
        <v/>
      </c>
      <c r="O16" s="149">
        <f>IFERROR('Raw Data'!R6/'Raw Data'!AZ6,"")</f>
        <v/>
      </c>
      <c r="P16" s="149">
        <f>IFERROR('Raw Data'!R7/'Raw Data'!AZ7,"")</f>
        <v/>
      </c>
      <c r="Q16" s="149">
        <f>IFERROR('Raw Data'!R8/'Raw Data'!AZ8,"")</f>
        <v/>
      </c>
      <c r="R16" s="149">
        <f>IFERROR('Raw Data'!R9/'Raw Data'!AZ9,"")</f>
        <v/>
      </c>
      <c r="S16" s="149">
        <f>IFERROR('Raw Data'!R10/'Raw Data'!AZ10,"")</f>
        <v/>
      </c>
      <c r="T16" s="149">
        <f>IFERROR('Raw Data'!R11/'Raw Data'!AZ11,"")</f>
        <v/>
      </c>
      <c r="U16" s="149">
        <f>IFERROR('Raw Data'!R12/'Raw Data'!AZ12,"")</f>
        <v/>
      </c>
      <c r="V16" s="149">
        <f>IFERROR('Raw Data'!R13/'Raw Data'!AZ13,"")</f>
        <v/>
      </c>
      <c r="W16" s="149">
        <f>IFERROR('Raw Data'!R14/'Raw Data'!AZ14,"")</f>
        <v/>
      </c>
      <c r="X16" s="149">
        <f>IFERROR('Raw Data'!R15/'Raw Data'!AZ15,"")</f>
        <v/>
      </c>
      <c r="Y16" s="149">
        <f>IFERROR('Raw Data'!R16/'Raw Data'!AZ16,"")</f>
        <v/>
      </c>
      <c r="Z16" s="149">
        <f>IFERROR('Raw Data'!R17/'Raw Data'!AZ17,"")</f>
        <v/>
      </c>
    </row>
  </sheetData>
  <mergeCells count="2">
    <mergeCell ref="A1:J1"/>
    <mergeCell ref="A2:J2"/>
  </mergeCells>
  <conditionalFormatting sqref="I5:I16">
    <cfRule type="colorScale" priority="2">
      <colorScale>
        <cfvo type="num" val="-0.5"/>
        <cfvo type="num" val="0"/>
        <cfvo type="num" val="0.5"/>
        <color rgb="FF63BE7B"/>
        <color rgb="FFFFFFFF"/>
        <color rgb="FFF8696B"/>
      </colorScale>
    </cfRule>
  </conditionalFormatting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</worksheet>
</file>

<file path=xl/worksheets/sheet7.xml><?xml version="1.0" encoding="utf-8"?>
<worksheet xmlns="http://schemas.openxmlformats.org/spreadsheetml/2006/main">
  <sheetPr filterMode="0">
    <outlinePr summaryBelow="1" summaryRight="1"/>
    <pageSetUpPr fitToPage="1"/>
  </sheetPr>
  <dimension ref="A1:AD23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2" customWidth="1" style="98" min="1" max="1"/>
    <col width="16" customWidth="1" style="98" min="2" max="2"/>
    <col width="50" customWidth="1" style="98" min="3" max="3"/>
  </cols>
  <sheetData>
    <row r="1" ht="17.25" customHeight="1" s="99">
      <c r="A1" s="101" t="inlineStr">
        <is>
          <t>WEIGHTED AVERAGE COST OF CAPITAL (WACC)</t>
        </is>
      </c>
      <c r="AD1" s="111" t="inlineStr">
        <is>
          <t>⚠ DEMO — Sample data, no live refresh</t>
        </is>
      </c>
    </row>
    <row r="2" ht="15" customHeight="1" s="99">
      <c r="A2" s="116" t="inlineStr">
        <is>
          <t>All values pulled live; only ERP is a user assumption (Inputs!B28).</t>
        </is>
      </c>
    </row>
    <row r="3" ht="15" customHeight="1" s="99">
      <c r="A3" s="117" t="inlineStr">
        <is>
          <t>COST OF EQUITY (CAPM)</t>
        </is>
      </c>
    </row>
    <row r="4" ht="15" customHeight="1" s="99">
      <c r="A4" s="139" t="inlineStr">
        <is>
          <t>Risk-Free Rate (10Y UST)</t>
        </is>
      </c>
      <c r="B4" s="151">
        <f>Inputs!B27</f>
        <v/>
      </c>
      <c r="C4" s="116" t="inlineStr">
        <is>
          <t>Auto-pulled from Macro Benchmarks</t>
        </is>
      </c>
    </row>
    <row r="5" ht="15" customHeight="1" s="99">
      <c r="A5" s="139" t="inlineStr">
        <is>
          <t>Equity Risk Premium</t>
        </is>
      </c>
      <c r="B5" s="151">
        <f>Inputs!B28</f>
        <v/>
      </c>
      <c r="C5" s="116" t="inlineStr">
        <is>
          <t>Damodaran-style ERP - REVIEW</t>
        </is>
      </c>
    </row>
    <row r="6" ht="15" customHeight="1" s="99">
      <c r="A6" s="139" t="inlineStr">
        <is>
          <t>Levered Beta (target)</t>
        </is>
      </c>
      <c r="B6" s="152">
        <f>'Raw Data'!M2</f>
        <v/>
      </c>
      <c r="C6" s="116" t="inlineStr">
        <is>
          <t>yfinance 5Y beta</t>
        </is>
      </c>
    </row>
    <row r="7" ht="15" customHeight="1" s="99">
      <c r="A7" s="139" t="inlineStr">
        <is>
          <t>Peer Median Beta</t>
        </is>
      </c>
      <c r="B7" s="152">
        <f>IFERROR(MEDIAN('Raw Data'!M3:M17),"")</f>
        <v/>
      </c>
      <c r="C7" s="116" t="inlineStr">
        <is>
          <t>Sanity check</t>
        </is>
      </c>
    </row>
    <row r="8" ht="15" customHeight="1" s="99">
      <c r="A8" s="139" t="inlineStr">
        <is>
          <t>Cost of Equity (Re)</t>
        </is>
      </c>
      <c r="B8" s="120">
        <f>B4+B6*B5</f>
        <v/>
      </c>
      <c r="C8" s="116" t="inlineStr">
        <is>
          <t>Re = Rf + β × ERP</t>
        </is>
      </c>
    </row>
    <row r="10" ht="15" customHeight="1" s="99">
      <c r="A10" s="117" t="inlineStr">
        <is>
          <t>COST OF DEBT</t>
        </is>
      </c>
    </row>
    <row r="11" ht="15" customHeight="1" s="99">
      <c r="A11" s="139" t="inlineStr">
        <is>
          <t>Pre-tax Cost of Debt</t>
        </is>
      </c>
      <c r="B11" s="153">
        <f>'Raw Data'!BP2</f>
        <v/>
      </c>
      <c r="C11" s="116" t="inlineStr">
        <is>
          <t>Interest expense / total debt</t>
        </is>
      </c>
    </row>
    <row r="12" ht="15" customHeight="1" s="99">
      <c r="A12" s="139" t="inlineStr">
        <is>
          <t>Effective Tax Rate</t>
        </is>
      </c>
      <c r="B12" s="153">
        <f>'Raw Data'!AB2</f>
        <v/>
      </c>
      <c r="C12" s="116" t="inlineStr">
        <is>
          <t>Pre-tax → after-tax shield</t>
        </is>
      </c>
    </row>
    <row r="13" ht="15" customHeight="1" s="99">
      <c r="A13" s="139" t="inlineStr">
        <is>
          <t>After-tax Cost of Debt (Rd)</t>
        </is>
      </c>
      <c r="B13" s="153">
        <f>B11*(1-B12)</f>
        <v/>
      </c>
      <c r="C13" s="116" t="inlineStr">
        <is>
          <t>Rd = Pre-tax × (1 - t)</t>
        </is>
      </c>
    </row>
    <row r="15" ht="15" customHeight="1" s="99">
      <c r="A15" s="117" t="inlineStr">
        <is>
          <t>CAPITAL STRUCTURE</t>
        </is>
      </c>
    </row>
    <row r="16" ht="15" customHeight="1" s="99">
      <c r="A16" s="139" t="inlineStr">
        <is>
          <t>Market Cap ($mm)</t>
        </is>
      </c>
      <c r="B16" s="154">
        <f>'Raw Data'!J2</f>
        <v/>
      </c>
      <c r="C16" s="116" t="inlineStr">
        <is>
          <t>Equity value (E)</t>
        </is>
      </c>
    </row>
    <row r="17" ht="15" customHeight="1" s="99">
      <c r="A17" s="139" t="inlineStr">
        <is>
          <t>Total Debt ($mm)</t>
        </is>
      </c>
      <c r="B17" s="154">
        <f>'Raw Data'!O2</f>
        <v/>
      </c>
      <c r="C17" s="116" t="inlineStr">
        <is>
          <t>Debt (D)</t>
        </is>
      </c>
    </row>
    <row r="18" ht="15" customHeight="1" s="99">
      <c r="A18" s="139" t="inlineStr">
        <is>
          <t>Total Capital (E+D)</t>
        </is>
      </c>
      <c r="B18" s="155">
        <f>B16+B17</f>
        <v/>
      </c>
      <c r="C18" s="116" t="inlineStr">
        <is>
          <t>V</t>
        </is>
      </c>
    </row>
    <row r="19" ht="15" customHeight="1" s="99">
      <c r="A19" s="139" t="inlineStr">
        <is>
          <t>Equity Weight (E/V)</t>
        </is>
      </c>
      <c r="B19" s="156">
        <f>B16/B18</f>
        <v/>
      </c>
      <c r="C19" s="116" t="n"/>
    </row>
    <row r="20" ht="15" customHeight="1" s="99">
      <c r="A20" s="139" t="inlineStr">
        <is>
          <t>Debt Weight (D/V)</t>
        </is>
      </c>
      <c r="B20" s="156">
        <f>B17/B18</f>
        <v/>
      </c>
      <c r="C20" s="116" t="n"/>
    </row>
    <row r="22" ht="15" customHeight="1" s="99">
      <c r="A22" s="117" t="inlineStr">
        <is>
          <t>WACC</t>
        </is>
      </c>
    </row>
    <row r="23" ht="15" customHeight="1" s="99">
      <c r="A23" s="157" t="inlineStr">
        <is>
          <t>WACC</t>
        </is>
      </c>
      <c r="B23" s="158">
        <f>B19*B8 + B20*B13</f>
        <v/>
      </c>
      <c r="C23" s="116" t="inlineStr">
        <is>
          <t>WACC = (E/V)×Re + (D/V)×Rd_aftertax</t>
        </is>
      </c>
    </row>
  </sheetData>
  <mergeCells count="6">
    <mergeCell ref="A10:C10"/>
    <mergeCell ref="A1:C1"/>
    <mergeCell ref="A22:C22"/>
    <mergeCell ref="A3:C3"/>
    <mergeCell ref="A15:C15"/>
    <mergeCell ref="A2:C2"/>
  </mergeCells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</worksheet>
</file>

<file path=xl/worksheets/sheet8.xml><?xml version="1.0" encoding="utf-8"?>
<worksheet xmlns="http://schemas.openxmlformats.org/spreadsheetml/2006/main">
  <sheetPr filterMode="0">
    <outlinePr summaryBelow="1" summaryRight="1"/>
    <pageSetUpPr fitToPage="1"/>
  </sheetPr>
  <dimension ref="A1:AD51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pane xSplit="1" ySplit="4" topLeftCell="B5" activePane="bottomRight" state="frozen"/>
      <selection pane="topLeft" activeCell="A1" activeCellId="0" sqref="A1"/>
      <selection pane="topRight" activeCell="B1" activeCellId="0" sqref="B1"/>
      <selection pane="bottomLeft" activeCell="A5" activeCellId="0" sqref="A5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30" customWidth="1" style="98" min="1" max="1"/>
    <col width="13" customWidth="1" style="98" min="2" max="11"/>
  </cols>
  <sheetData>
    <row r="1" ht="17.25" customHeight="1" s="99">
      <c r="A1" s="101" t="inlineStr">
        <is>
          <t>MINI DCF — 5-Year Explicit + Terminal Value</t>
        </is>
      </c>
      <c r="AD1" s="111" t="inlineStr">
        <is>
          <t>⚠ DEMO — Sample data, no live refresh</t>
        </is>
      </c>
    </row>
    <row r="2" ht="15" customHeight="1" s="99">
      <c r="A2" s="116">
        <f>"Target: " &amp; 'Raw Data'!A2 &amp; "  |  WACC: " &amp; TEXT(WACC!B23,"0.00%")</f>
        <v/>
      </c>
    </row>
    <row r="4" ht="15" customHeight="1" s="99">
      <c r="A4" s="157" t="inlineStr">
        <is>
          <t>Line Item</t>
        </is>
      </c>
      <c r="B4" s="159" t="inlineStr">
        <is>
          <t>LTM (Year 0)</t>
        </is>
      </c>
      <c r="C4" s="159" t="inlineStr">
        <is>
          <t>Year 1</t>
        </is>
      </c>
      <c r="D4" s="159" t="inlineStr">
        <is>
          <t>Year 2</t>
        </is>
      </c>
      <c r="E4" s="159" t="inlineStr">
        <is>
          <t>Year 3</t>
        </is>
      </c>
      <c r="F4" s="159" t="inlineStr">
        <is>
          <t>Year 4</t>
        </is>
      </c>
      <c r="G4" s="159" t="inlineStr">
        <is>
          <t>Year 5</t>
        </is>
      </c>
      <c r="H4" s="159" t="inlineStr">
        <is>
          <t>Terminal</t>
        </is>
      </c>
    </row>
    <row r="5" ht="15" customHeight="1" s="99">
      <c r="A5" s="117" t="inlineStr">
        <is>
          <t>ASSUMPTIONS</t>
        </is>
      </c>
    </row>
    <row r="6" ht="15" customHeight="1" s="99">
      <c r="A6" s="139" t="inlineStr">
        <is>
          <t>Revenue Growth</t>
        </is>
      </c>
      <c r="B6" s="160">
        <f>'Raw Data'!AN2</f>
        <v/>
      </c>
      <c r="C6" s="160">
        <f>IFERROR(('Raw Data'!AF2/'Raw Data'!T2)-1,B7)</f>
        <v/>
      </c>
      <c r="D6" s="160">
        <f>C6-(C6-$B$12)*(1/4)</f>
        <v/>
      </c>
      <c r="E6" s="160">
        <f>C6-(C6-$B$12)*(2/4)</f>
        <v/>
      </c>
      <c r="F6" s="160">
        <f>C6-(C6-$B$12)*(3/4)</f>
        <v/>
      </c>
      <c r="G6" s="160">
        <f>C6-(C6-$B$12)*(4/4)</f>
        <v/>
      </c>
      <c r="H6" s="160">
        <f>$B$12</f>
        <v/>
      </c>
    </row>
    <row r="7" ht="15" customHeight="1" s="99">
      <c r="A7" s="139" t="inlineStr">
        <is>
          <t>EBITDA Margin</t>
        </is>
      </c>
      <c r="B7" s="160">
        <f>IFERROR('Raw Data'!V2/'Raw Data'!T2,"")</f>
        <v/>
      </c>
      <c r="C7" s="160">
        <f>'Raw Data'!AY2</f>
        <v/>
      </c>
      <c r="D7" s="160">
        <f>'Raw Data'!AY2</f>
        <v/>
      </c>
      <c r="E7" s="160">
        <f>'Raw Data'!AY2</f>
        <v/>
      </c>
      <c r="F7" s="160">
        <f>'Raw Data'!AY2</f>
        <v/>
      </c>
      <c r="G7" s="160">
        <f>'Raw Data'!AY2</f>
        <v/>
      </c>
      <c r="H7" s="160">
        <f>'Raw Data'!AY2</f>
        <v/>
      </c>
    </row>
    <row r="8" ht="15" customHeight="1" s="99">
      <c r="A8" s="139" t="inlineStr">
        <is>
          <t>Tax Rate</t>
        </is>
      </c>
      <c r="B8" s="160">
        <f>'Raw Data'!AB2</f>
        <v/>
      </c>
      <c r="C8" s="160">
        <f>'Raw Data'!AB2</f>
        <v/>
      </c>
      <c r="D8" s="160">
        <f>'Raw Data'!AB2</f>
        <v/>
      </c>
      <c r="E8" s="160">
        <f>'Raw Data'!AB2</f>
        <v/>
      </c>
      <c r="F8" s="160">
        <f>'Raw Data'!AB2</f>
        <v/>
      </c>
      <c r="G8" s="160">
        <f>'Raw Data'!AB2</f>
        <v/>
      </c>
      <c r="H8" s="160">
        <f>'Raw Data'!AB2</f>
        <v/>
      </c>
    </row>
    <row r="9" ht="15" customHeight="1" s="99">
      <c r="A9" s="139" t="inlineStr">
        <is>
          <t>Capex / Revenue</t>
        </is>
      </c>
      <c r="B9" s="160">
        <f>'Raw Data'!BC2</f>
        <v/>
      </c>
      <c r="C9" s="160">
        <f>'Raw Data'!BC2</f>
        <v/>
      </c>
      <c r="D9" s="160">
        <f>'Raw Data'!BC2</f>
        <v/>
      </c>
      <c r="E9" s="160">
        <f>'Raw Data'!BC2</f>
        <v/>
      </c>
      <c r="F9" s="160">
        <f>'Raw Data'!BC2</f>
        <v/>
      </c>
      <c r="G9" s="160">
        <f>'Raw Data'!BC2</f>
        <v/>
      </c>
      <c r="H9" s="160">
        <f>'Raw Data'!BC2</f>
        <v/>
      </c>
    </row>
    <row r="10" ht="15" customHeight="1" s="99">
      <c r="A10" s="139" t="inlineStr">
        <is>
          <t>D&amp;A / Revenue</t>
        </is>
      </c>
      <c r="B10" s="160">
        <f>IFERROR('Raw Data'!Z2/'Raw Data'!T2,"")</f>
        <v/>
      </c>
      <c r="C10" s="160">
        <f>$B$10</f>
        <v/>
      </c>
      <c r="D10" s="160">
        <f>$B$10</f>
        <v/>
      </c>
      <c r="E10" s="160">
        <f>$B$10</f>
        <v/>
      </c>
      <c r="F10" s="160">
        <f>$B$10</f>
        <v/>
      </c>
      <c r="G10" s="160">
        <f>$B$10</f>
        <v/>
      </c>
      <c r="H10" s="160">
        <f>$B$10</f>
        <v/>
      </c>
    </row>
    <row r="11" ht="15" customHeight="1" s="99">
      <c r="A11" s="139" t="inlineStr">
        <is>
          <t>Working Capital % Rev (chg)</t>
        </is>
      </c>
      <c r="B11" s="161" t="n">
        <v>0.02</v>
      </c>
      <c r="C11" s="161" t="n">
        <v>0.02</v>
      </c>
      <c r="D11" s="161" t="n">
        <v>0.02</v>
      </c>
      <c r="E11" s="161" t="n">
        <v>0.02</v>
      </c>
      <c r="F11" s="161" t="n">
        <v>0.02</v>
      </c>
      <c r="G11" s="161" t="n">
        <v>0.02</v>
      </c>
      <c r="H11" s="161" t="n">
        <v>0.02</v>
      </c>
    </row>
    <row r="12" ht="15" customHeight="1" s="99">
      <c r="A12" s="139" t="inlineStr">
        <is>
          <t>Terminal Growth (g)</t>
        </is>
      </c>
      <c r="B12" s="161" t="n">
        <v>0.025</v>
      </c>
    </row>
    <row r="14" ht="15" customHeight="1" s="99">
      <c r="A14" s="117" t="inlineStr">
        <is>
          <t>PROJECTION</t>
        </is>
      </c>
    </row>
    <row r="15" ht="15" customHeight="1" s="99">
      <c r="A15" s="139" t="inlineStr">
        <is>
          <t>Revenue ($mm)</t>
        </is>
      </c>
      <c r="B15" s="162">
        <f>'Raw Data'!T2</f>
        <v/>
      </c>
      <c r="C15" s="162">
        <f>B15*(1+C6)</f>
        <v/>
      </c>
      <c r="D15" s="162">
        <f>C15*(1+D6)</f>
        <v/>
      </c>
      <c r="E15" s="162">
        <f>D15*(1+E6)</f>
        <v/>
      </c>
      <c r="F15" s="162">
        <f>E15*(1+F6)</f>
        <v/>
      </c>
      <c r="G15" s="162">
        <f>F15*(1+G6)</f>
        <v/>
      </c>
      <c r="H15" s="162">
        <f>G15*(1+H6)</f>
        <v/>
      </c>
    </row>
    <row r="16" ht="15" customHeight="1" s="99">
      <c r="A16" s="139" t="inlineStr">
        <is>
          <t>EBITDA ($mm)</t>
        </is>
      </c>
      <c r="B16" s="162">
        <f>B15*B7</f>
        <v/>
      </c>
      <c r="C16" s="162">
        <f>C15*C7</f>
        <v/>
      </c>
      <c r="D16" s="162">
        <f>D15*D7</f>
        <v/>
      </c>
      <c r="E16" s="162">
        <f>E15*E7</f>
        <v/>
      </c>
      <c r="F16" s="162">
        <f>F15*F7</f>
        <v/>
      </c>
      <c r="G16" s="162">
        <f>G15*G7</f>
        <v/>
      </c>
      <c r="H16" s="162">
        <f>H15*H7</f>
        <v/>
      </c>
    </row>
    <row r="17" ht="15" customHeight="1" s="99">
      <c r="A17" s="139" t="inlineStr">
        <is>
          <t>D&amp;A</t>
        </is>
      </c>
      <c r="B17" s="162">
        <f>B15*B10</f>
        <v/>
      </c>
      <c r="C17" s="162">
        <f>C15*C10</f>
        <v/>
      </c>
      <c r="D17" s="162">
        <f>D15*D10</f>
        <v/>
      </c>
      <c r="E17" s="162">
        <f>E15*E10</f>
        <v/>
      </c>
      <c r="F17" s="162">
        <f>F15*F10</f>
        <v/>
      </c>
      <c r="G17" s="162">
        <f>G15*G10</f>
        <v/>
      </c>
      <c r="H17" s="162">
        <f>H15*H10</f>
        <v/>
      </c>
    </row>
    <row r="18" ht="15" customHeight="1" s="99">
      <c r="A18" s="139" t="inlineStr">
        <is>
          <t>EBIT</t>
        </is>
      </c>
      <c r="B18" s="162">
        <f>B16-B17</f>
        <v/>
      </c>
      <c r="C18" s="162">
        <f>C16-C17</f>
        <v/>
      </c>
      <c r="D18" s="162">
        <f>D16-D17</f>
        <v/>
      </c>
      <c r="E18" s="162">
        <f>E16-E17</f>
        <v/>
      </c>
      <c r="F18" s="162">
        <f>F16-F17</f>
        <v/>
      </c>
      <c r="G18" s="162">
        <f>G16-G17</f>
        <v/>
      </c>
      <c r="H18" s="162">
        <f>H16-H17</f>
        <v/>
      </c>
    </row>
    <row r="19" ht="15" customHeight="1" s="99">
      <c r="A19" s="139" t="inlineStr">
        <is>
          <t>NOPAT (EBIT × (1-t))</t>
        </is>
      </c>
      <c r="B19" s="162">
        <f>B18*(1-B8)</f>
        <v/>
      </c>
      <c r="C19" s="162">
        <f>C18*(1-C8)</f>
        <v/>
      </c>
      <c r="D19" s="162">
        <f>D18*(1-D8)</f>
        <v/>
      </c>
      <c r="E19" s="162">
        <f>E18*(1-E8)</f>
        <v/>
      </c>
      <c r="F19" s="162">
        <f>F18*(1-F8)</f>
        <v/>
      </c>
      <c r="G19" s="162">
        <f>G18*(1-G8)</f>
        <v/>
      </c>
      <c r="H19" s="162">
        <f>H18*(1-H8)</f>
        <v/>
      </c>
    </row>
    <row r="20" ht="15" customHeight="1" s="99">
      <c r="A20" s="122" t="inlineStr">
        <is>
          <t>(+) D&amp;A</t>
        </is>
      </c>
      <c r="B20" s="162">
        <f>B17</f>
        <v/>
      </c>
      <c r="C20" s="162">
        <f>C17</f>
        <v/>
      </c>
      <c r="D20" s="162">
        <f>D17</f>
        <v/>
      </c>
      <c r="E20" s="162">
        <f>E17</f>
        <v/>
      </c>
      <c r="F20" s="162">
        <f>F17</f>
        <v/>
      </c>
      <c r="G20" s="162">
        <f>G17</f>
        <v/>
      </c>
      <c r="H20" s="162">
        <f>H17</f>
        <v/>
      </c>
    </row>
    <row r="21" ht="15" customHeight="1" s="99">
      <c r="A21" s="122" t="inlineStr">
        <is>
          <t>(−) Capex</t>
        </is>
      </c>
      <c r="B21" s="162">
        <f>-B15*B9</f>
        <v/>
      </c>
      <c r="C21" s="162">
        <f>-C15*C9</f>
        <v/>
      </c>
      <c r="D21" s="162">
        <f>-D15*D9</f>
        <v/>
      </c>
      <c r="E21" s="162">
        <f>-E15*E9</f>
        <v/>
      </c>
      <c r="F21" s="162">
        <f>-F15*F9</f>
        <v/>
      </c>
      <c r="G21" s="162">
        <f>-G15*G9</f>
        <v/>
      </c>
      <c r="H21" s="162">
        <f>-H15*H9</f>
        <v/>
      </c>
    </row>
    <row r="22" ht="15" customHeight="1" s="99">
      <c r="A22" s="122" t="inlineStr">
        <is>
          <t>(−) Δ Working Capital</t>
        </is>
      </c>
      <c r="B22" s="162" t="n">
        <v>0</v>
      </c>
      <c r="C22" s="162">
        <f>-(C15-B15)*C11</f>
        <v/>
      </c>
      <c r="D22" s="162">
        <f>-(D15-C15)*D11</f>
        <v/>
      </c>
      <c r="E22" s="162">
        <f>-(E15-D15)*E11</f>
        <v/>
      </c>
      <c r="F22" s="162">
        <f>-(F15-E15)*F11</f>
        <v/>
      </c>
      <c r="G22" s="162">
        <f>-(G15-F15)*G11</f>
        <v/>
      </c>
      <c r="H22" s="162">
        <f>-(H15-G15)*H11</f>
        <v/>
      </c>
    </row>
    <row r="23" ht="15" customHeight="1" s="99">
      <c r="A23" s="157" t="inlineStr">
        <is>
          <t>UNLEVERED FCF</t>
        </is>
      </c>
      <c r="B23" s="163">
        <f>B19+B20+B21+B22</f>
        <v/>
      </c>
      <c r="C23" s="163">
        <f>C19+C20+C21+C22</f>
        <v/>
      </c>
      <c r="D23" s="163">
        <f>D19+D20+D21+D22</f>
        <v/>
      </c>
      <c r="E23" s="163">
        <f>E19+E20+E21+E22</f>
        <v/>
      </c>
      <c r="F23" s="163">
        <f>F19+F20+F21+F22</f>
        <v/>
      </c>
      <c r="G23" s="163">
        <f>G19+G20+G21+G22</f>
        <v/>
      </c>
      <c r="H23" s="163">
        <f>H19+H20+H21+H22</f>
        <v/>
      </c>
    </row>
    <row r="25" ht="15" customHeight="1" s="99">
      <c r="A25" s="117" t="inlineStr">
        <is>
          <t>DISCOUNT TO PRESENT VALUE</t>
        </is>
      </c>
    </row>
    <row r="26" ht="15" customHeight="1" s="99">
      <c r="A26" s="139" t="inlineStr">
        <is>
          <t>WACC</t>
        </is>
      </c>
      <c r="C26" s="164">
        <f>WACC!B23</f>
        <v/>
      </c>
      <c r="D26" s="164">
        <f>WACC!B23</f>
        <v/>
      </c>
      <c r="E26" s="164">
        <f>WACC!B23</f>
        <v/>
      </c>
      <c r="F26" s="164">
        <f>WACC!B23</f>
        <v/>
      </c>
      <c r="G26" s="164">
        <f>WACC!B23</f>
        <v/>
      </c>
      <c r="H26" s="164">
        <f>WACC!B23</f>
        <v/>
      </c>
    </row>
    <row r="27" ht="15" customHeight="1" s="99">
      <c r="A27" s="139" t="inlineStr">
        <is>
          <t>Discount Period</t>
        </is>
      </c>
      <c r="C27" s="165" t="n">
        <v>1</v>
      </c>
      <c r="D27" s="165" t="n">
        <v>2</v>
      </c>
      <c r="E27" s="165" t="n">
        <v>3</v>
      </c>
      <c r="F27" s="165" t="n">
        <v>4</v>
      </c>
      <c r="G27" s="165" t="n">
        <v>5</v>
      </c>
      <c r="H27" s="165" t="n">
        <v>5</v>
      </c>
    </row>
    <row r="28" ht="15" customHeight="1" s="99">
      <c r="A28" s="139" t="inlineStr">
        <is>
          <t>Discount Factor</t>
        </is>
      </c>
      <c r="C28" s="166">
        <f>1/(1+C26)^C27</f>
        <v/>
      </c>
      <c r="D28" s="166">
        <f>1/(1+D26)^D27</f>
        <v/>
      </c>
      <c r="E28" s="166">
        <f>1/(1+E26)^E27</f>
        <v/>
      </c>
      <c r="F28" s="166">
        <f>1/(1+F26)^F27</f>
        <v/>
      </c>
      <c r="G28" s="166">
        <f>1/(1+G26)^G27</f>
        <v/>
      </c>
      <c r="H28" s="166">
        <f>1/(1+H26)^H27</f>
        <v/>
      </c>
    </row>
    <row r="29" ht="15" customHeight="1" s="99">
      <c r="A29" s="139" t="inlineStr">
        <is>
          <t>Terminal Value (Gordon)</t>
        </is>
      </c>
      <c r="H29" s="162">
        <f>G23*(1+$B$12)/(H26-$B$12)</f>
        <v/>
      </c>
    </row>
    <row r="30" ht="15" customHeight="1" s="99">
      <c r="A30" s="139" t="inlineStr">
        <is>
          <t>PV of Year FCF</t>
        </is>
      </c>
      <c r="C30" s="162">
        <f>C23*C28</f>
        <v/>
      </c>
      <c r="D30" s="162">
        <f>D23*D28</f>
        <v/>
      </c>
      <c r="E30" s="162">
        <f>E23*E28</f>
        <v/>
      </c>
      <c r="F30" s="162">
        <f>F23*F28</f>
        <v/>
      </c>
      <c r="G30" s="162">
        <f>G23*G28</f>
        <v/>
      </c>
      <c r="H30" s="162">
        <f>H29*H28</f>
        <v/>
      </c>
    </row>
    <row r="32" ht="15" customHeight="1" s="99">
      <c r="A32" s="117" t="inlineStr">
        <is>
          <t>VALUATION</t>
        </is>
      </c>
    </row>
    <row r="33" ht="15" customHeight="1" s="99">
      <c r="A33" s="167" t="inlineStr">
        <is>
          <t>Sum of PV of explicit FCFs</t>
        </is>
      </c>
      <c r="B33" s="162">
        <f>SUM(C30:G30)</f>
        <v/>
      </c>
    </row>
    <row r="34" ht="15" customHeight="1" s="99">
      <c r="A34" s="167" t="inlineStr">
        <is>
          <t>PV of Terminal Value</t>
        </is>
      </c>
      <c r="B34" s="162">
        <f>H30</f>
        <v/>
      </c>
    </row>
    <row r="35" ht="15" customHeight="1" s="99">
      <c r="A35" s="157" t="inlineStr">
        <is>
          <t>Enterprise Value (DCF)</t>
        </is>
      </c>
      <c r="B35" s="163">
        <f>B33+B34</f>
        <v/>
      </c>
    </row>
    <row r="36" ht="15" customHeight="1" s="99">
      <c r="A36" s="167" t="inlineStr">
        <is>
          <t>(−) Net Debt</t>
        </is>
      </c>
      <c r="B36" s="162">
        <f>-'Raw Data'!S2</f>
        <v/>
      </c>
    </row>
    <row r="37" ht="15" customHeight="1" s="99">
      <c r="A37" s="167" t="inlineStr">
        <is>
          <t>Implied Equity Value</t>
        </is>
      </c>
      <c r="B37" s="162">
        <f>B35+B36</f>
        <v/>
      </c>
    </row>
    <row r="38" ht="15" customHeight="1" s="99">
      <c r="A38" s="167" t="inlineStr">
        <is>
          <t>Diluted Shares</t>
        </is>
      </c>
      <c r="B38" s="168">
        <f>'Raw Data'!I2</f>
        <v/>
      </c>
    </row>
    <row r="39" ht="15" customHeight="1" s="99">
      <c r="A39" s="157" t="inlineStr">
        <is>
          <t>IMPLIED SHARE PRICE</t>
        </is>
      </c>
      <c r="B39" s="169">
        <f>B37/B38</f>
        <v/>
      </c>
    </row>
    <row r="40" ht="15" customHeight="1" s="99">
      <c r="A40" s="167" t="inlineStr">
        <is>
          <t>Current Price</t>
        </is>
      </c>
      <c r="B40" s="170">
        <f>'Raw Data'!H2</f>
        <v/>
      </c>
    </row>
    <row r="41" ht="15" customHeight="1" s="99">
      <c r="A41" s="167" t="inlineStr">
        <is>
          <t>DCF Premium / (Discount)</t>
        </is>
      </c>
      <c r="B41" s="160">
        <f>B39/B40-1</f>
        <v/>
      </c>
    </row>
    <row r="43" ht="15" customHeight="1" s="99">
      <c r="A43" s="117" t="inlineStr">
        <is>
          <t>SENSITIVITY — Implied Share Price (rows = WACC, cols = g)</t>
        </is>
      </c>
    </row>
    <row r="44" ht="15" customHeight="1" s="99">
      <c r="A44" s="139" t="inlineStr">
        <is>
          <t>WACC \ g →</t>
        </is>
      </c>
      <c r="B44" s="171">
        <f>$B$12+(-0.005)</f>
        <v/>
      </c>
      <c r="C44" s="171">
        <f>$B$12+(0)</f>
        <v/>
      </c>
      <c r="D44" s="171">
        <f>$B$12+(0.005)</f>
        <v/>
      </c>
      <c r="E44" s="171">
        <f>$B$12+(0.01)</f>
        <v/>
      </c>
      <c r="F44" s="171">
        <f>$B$12+(0.015)</f>
        <v/>
      </c>
      <c r="G44" s="171">
        <f>$B$12+(0.02)</f>
        <v/>
      </c>
      <c r="H44" s="171">
        <f>$B$12+(0.025)</f>
        <v/>
      </c>
      <c r="I44" s="171">
        <f>$B$12+(0.03)</f>
        <v/>
      </c>
      <c r="J44" s="171">
        <f>$B$12+(0.035)</f>
        <v/>
      </c>
    </row>
    <row r="45" ht="15" customHeight="1" s="99">
      <c r="A45" s="172">
        <f>WACC!B23+(-0.02)</f>
        <v/>
      </c>
      <c r="B45" s="173">
        <f>IFERROR(((C$23/(1+$A45)^1 + D$23/(1+$A45)^2 + E$23/(1+$A45)^3 + F$23/(1+$A45)^4 + G$23/(1+$A45)^5) + (G$23*(1+B$44)/(($A45-B$44)*(1+$A45)^5)) + B$36)/B$38,"")</f>
        <v/>
      </c>
      <c r="C45" s="173">
        <f>IFERROR(((C$23/(1+$A45)^1 + D$23/(1+$A45)^2 + E$23/(1+$A45)^3 + F$23/(1+$A45)^4 + G$23/(1+$A45)^5) + (G$23*(1+C$44)/(($A45-C$44)*(1+$A45)^5)) + B$36)/B$38,"")</f>
        <v/>
      </c>
      <c r="D45" s="173">
        <f>IFERROR(((C$23/(1+$A45)^1 + D$23/(1+$A45)^2 + E$23/(1+$A45)^3 + F$23/(1+$A45)^4 + G$23/(1+$A45)^5) + (G$23*(1+D$44)/(($A45-D$44)*(1+$A45)^5)) + B$36)/B$38,"")</f>
        <v/>
      </c>
      <c r="E45" s="173">
        <f>IFERROR(((C$23/(1+$A45)^1 + D$23/(1+$A45)^2 + E$23/(1+$A45)^3 + F$23/(1+$A45)^4 + G$23/(1+$A45)^5) + (G$23*(1+E$44)/(($A45-E$44)*(1+$A45)^5)) + B$36)/B$38,"")</f>
        <v/>
      </c>
      <c r="F45" s="173">
        <f>IFERROR(((C$23/(1+$A45)^1 + D$23/(1+$A45)^2 + E$23/(1+$A45)^3 + F$23/(1+$A45)^4 + G$23/(1+$A45)^5) + (G$23*(1+F$44)/(($A45-F$44)*(1+$A45)^5)) + B$36)/B$38,"")</f>
        <v/>
      </c>
      <c r="G45" s="173">
        <f>IFERROR(((C$23/(1+$A45)^1 + D$23/(1+$A45)^2 + E$23/(1+$A45)^3 + F$23/(1+$A45)^4 + G$23/(1+$A45)^5) + (G$23*(1+G$44)/(($A45-G$44)*(1+$A45)^5)) + B$36)/B$38,"")</f>
        <v/>
      </c>
      <c r="H45" s="173">
        <f>IFERROR(((C$23/(1+$A45)^1 + D$23/(1+$A45)^2 + E$23/(1+$A45)^3 + F$23/(1+$A45)^4 + G$23/(1+$A45)^5) + (G$23*(1+H$44)/(($A45-H$44)*(1+$A45)^5)) + B$36)/B$38,"")</f>
        <v/>
      </c>
      <c r="I45" s="173">
        <f>IFERROR(((C$23/(1+$A45)^1 + D$23/(1+$A45)^2 + E$23/(1+$A45)^3 + F$23/(1+$A45)^4 + G$23/(1+$A45)^5) + (G$23*(1+I$44)/(($A45-I$44)*(1+$A45)^5)) + B$36)/B$38,"")</f>
        <v/>
      </c>
      <c r="J45" s="173">
        <f>IFERROR(((C$23/(1+$A45)^1 + D$23/(1+$A45)^2 + E$23/(1+$A45)^3 + F$23/(1+$A45)^4 + G$23/(1+$A45)^5) + (G$23*(1+J$44)/(($A45-J$44)*(1+$A45)^5)) + B$36)/B$38,"")</f>
        <v/>
      </c>
    </row>
    <row r="46" ht="15" customHeight="1" s="99">
      <c r="A46" s="172">
        <f>WACC!B23+(-0.01)</f>
        <v/>
      </c>
      <c r="B46" s="173">
        <f>IFERROR(((C$23/(1+$A46)^1 + D$23/(1+$A46)^2 + E$23/(1+$A46)^3 + F$23/(1+$A46)^4 + G$23/(1+$A46)^5) + (G$23*(1+B$44)/(($A46-B$44)*(1+$A46)^5)) + B$36)/B$38,"")</f>
        <v/>
      </c>
      <c r="C46" s="173">
        <f>IFERROR(((C$23/(1+$A46)^1 + D$23/(1+$A46)^2 + E$23/(1+$A46)^3 + F$23/(1+$A46)^4 + G$23/(1+$A46)^5) + (G$23*(1+C$44)/(($A46-C$44)*(1+$A46)^5)) + B$36)/B$38,"")</f>
        <v/>
      </c>
      <c r="D46" s="173">
        <f>IFERROR(((C$23/(1+$A46)^1 + D$23/(1+$A46)^2 + E$23/(1+$A46)^3 + F$23/(1+$A46)^4 + G$23/(1+$A46)^5) + (G$23*(1+D$44)/(($A46-D$44)*(1+$A46)^5)) + B$36)/B$38,"")</f>
        <v/>
      </c>
      <c r="E46" s="173">
        <f>IFERROR(((C$23/(1+$A46)^1 + D$23/(1+$A46)^2 + E$23/(1+$A46)^3 + F$23/(1+$A46)^4 + G$23/(1+$A46)^5) + (G$23*(1+E$44)/(($A46-E$44)*(1+$A46)^5)) + B$36)/B$38,"")</f>
        <v/>
      </c>
      <c r="F46" s="173">
        <f>IFERROR(((C$23/(1+$A46)^1 + D$23/(1+$A46)^2 + E$23/(1+$A46)^3 + F$23/(1+$A46)^4 + G$23/(1+$A46)^5) + (G$23*(1+F$44)/(($A46-F$44)*(1+$A46)^5)) + B$36)/B$38,"")</f>
        <v/>
      </c>
      <c r="G46" s="173">
        <f>IFERROR(((C$23/(1+$A46)^1 + D$23/(1+$A46)^2 + E$23/(1+$A46)^3 + F$23/(1+$A46)^4 + G$23/(1+$A46)^5) + (G$23*(1+G$44)/(($A46-G$44)*(1+$A46)^5)) + B$36)/B$38,"")</f>
        <v/>
      </c>
      <c r="H46" s="173">
        <f>IFERROR(((C$23/(1+$A46)^1 + D$23/(1+$A46)^2 + E$23/(1+$A46)^3 + F$23/(1+$A46)^4 + G$23/(1+$A46)^5) + (G$23*(1+H$44)/(($A46-H$44)*(1+$A46)^5)) + B$36)/B$38,"")</f>
        <v/>
      </c>
      <c r="I46" s="173">
        <f>IFERROR(((C$23/(1+$A46)^1 + D$23/(1+$A46)^2 + E$23/(1+$A46)^3 + F$23/(1+$A46)^4 + G$23/(1+$A46)^5) + (G$23*(1+I$44)/(($A46-I$44)*(1+$A46)^5)) + B$36)/B$38,"")</f>
        <v/>
      </c>
      <c r="J46" s="173">
        <f>IFERROR(((C$23/(1+$A46)^1 + D$23/(1+$A46)^2 + E$23/(1+$A46)^3 + F$23/(1+$A46)^4 + G$23/(1+$A46)^5) + (G$23*(1+J$44)/(($A46-J$44)*(1+$A46)^5)) + B$36)/B$38,"")</f>
        <v/>
      </c>
    </row>
    <row r="47" ht="15" customHeight="1" s="99">
      <c r="A47" s="172">
        <f>WACC!B23+(-0.005)</f>
        <v/>
      </c>
      <c r="B47" s="173">
        <f>IFERROR(((C$23/(1+$A47)^1 + D$23/(1+$A47)^2 + E$23/(1+$A47)^3 + F$23/(1+$A47)^4 + G$23/(1+$A47)^5) + (G$23*(1+B$44)/(($A47-B$44)*(1+$A47)^5)) + B$36)/B$38,"")</f>
        <v/>
      </c>
      <c r="C47" s="173">
        <f>IFERROR(((C$23/(1+$A47)^1 + D$23/(1+$A47)^2 + E$23/(1+$A47)^3 + F$23/(1+$A47)^4 + G$23/(1+$A47)^5) + (G$23*(1+C$44)/(($A47-C$44)*(1+$A47)^5)) + B$36)/B$38,"")</f>
        <v/>
      </c>
      <c r="D47" s="173">
        <f>IFERROR(((C$23/(1+$A47)^1 + D$23/(1+$A47)^2 + E$23/(1+$A47)^3 + F$23/(1+$A47)^4 + G$23/(1+$A47)^5) + (G$23*(1+D$44)/(($A47-D$44)*(1+$A47)^5)) + B$36)/B$38,"")</f>
        <v/>
      </c>
      <c r="E47" s="173">
        <f>IFERROR(((C$23/(1+$A47)^1 + D$23/(1+$A47)^2 + E$23/(1+$A47)^3 + F$23/(1+$A47)^4 + G$23/(1+$A47)^5) + (G$23*(1+E$44)/(($A47-E$44)*(1+$A47)^5)) + B$36)/B$38,"")</f>
        <v/>
      </c>
      <c r="F47" s="173">
        <f>IFERROR(((C$23/(1+$A47)^1 + D$23/(1+$A47)^2 + E$23/(1+$A47)^3 + F$23/(1+$A47)^4 + G$23/(1+$A47)^5) + (G$23*(1+F$44)/(($A47-F$44)*(1+$A47)^5)) + B$36)/B$38,"")</f>
        <v/>
      </c>
      <c r="G47" s="173">
        <f>IFERROR(((C$23/(1+$A47)^1 + D$23/(1+$A47)^2 + E$23/(1+$A47)^3 + F$23/(1+$A47)^4 + G$23/(1+$A47)^5) + (G$23*(1+G$44)/(($A47-G$44)*(1+$A47)^5)) + B$36)/B$38,"")</f>
        <v/>
      </c>
      <c r="H47" s="173">
        <f>IFERROR(((C$23/(1+$A47)^1 + D$23/(1+$A47)^2 + E$23/(1+$A47)^3 + F$23/(1+$A47)^4 + G$23/(1+$A47)^5) + (G$23*(1+H$44)/(($A47-H$44)*(1+$A47)^5)) + B$36)/B$38,"")</f>
        <v/>
      </c>
      <c r="I47" s="173">
        <f>IFERROR(((C$23/(1+$A47)^1 + D$23/(1+$A47)^2 + E$23/(1+$A47)^3 + F$23/(1+$A47)^4 + G$23/(1+$A47)^5) + (G$23*(1+I$44)/(($A47-I$44)*(1+$A47)^5)) + B$36)/B$38,"")</f>
        <v/>
      </c>
      <c r="J47" s="173">
        <f>IFERROR(((C$23/(1+$A47)^1 + D$23/(1+$A47)^2 + E$23/(1+$A47)^3 + F$23/(1+$A47)^4 + G$23/(1+$A47)^5) + (G$23*(1+J$44)/(($A47-J$44)*(1+$A47)^5)) + B$36)/B$38,"")</f>
        <v/>
      </c>
    </row>
    <row r="48" ht="15" customHeight="1" s="99">
      <c r="A48" s="172">
        <f>WACC!B23+(0)</f>
        <v/>
      </c>
      <c r="B48" s="173">
        <f>IFERROR(((C$23/(1+$A48)^1 + D$23/(1+$A48)^2 + E$23/(1+$A48)^3 + F$23/(1+$A48)^4 + G$23/(1+$A48)^5) + (G$23*(1+B$44)/(($A48-B$44)*(1+$A48)^5)) + B$36)/B$38,"")</f>
        <v/>
      </c>
      <c r="C48" s="173">
        <f>IFERROR(((C$23/(1+$A48)^1 + D$23/(1+$A48)^2 + E$23/(1+$A48)^3 + F$23/(1+$A48)^4 + G$23/(1+$A48)^5) + (G$23*(1+C$44)/(($A48-C$44)*(1+$A48)^5)) + B$36)/B$38,"")</f>
        <v/>
      </c>
      <c r="D48" s="173">
        <f>IFERROR(((C$23/(1+$A48)^1 + D$23/(1+$A48)^2 + E$23/(1+$A48)^3 + F$23/(1+$A48)^4 + G$23/(1+$A48)^5) + (G$23*(1+D$44)/(($A48-D$44)*(1+$A48)^5)) + B$36)/B$38,"")</f>
        <v/>
      </c>
      <c r="E48" s="173">
        <f>IFERROR(((C$23/(1+$A48)^1 + D$23/(1+$A48)^2 + E$23/(1+$A48)^3 + F$23/(1+$A48)^4 + G$23/(1+$A48)^5) + (G$23*(1+E$44)/(($A48-E$44)*(1+$A48)^5)) + B$36)/B$38,"")</f>
        <v/>
      </c>
      <c r="F48" s="173">
        <f>IFERROR(((C$23/(1+$A48)^1 + D$23/(1+$A48)^2 + E$23/(1+$A48)^3 + F$23/(1+$A48)^4 + G$23/(1+$A48)^5) + (G$23*(1+F$44)/(($A48-F$44)*(1+$A48)^5)) + B$36)/B$38,"")</f>
        <v/>
      </c>
      <c r="G48" s="173">
        <f>IFERROR(((C$23/(1+$A48)^1 + D$23/(1+$A48)^2 + E$23/(1+$A48)^3 + F$23/(1+$A48)^4 + G$23/(1+$A48)^5) + (G$23*(1+G$44)/(($A48-G$44)*(1+$A48)^5)) + B$36)/B$38,"")</f>
        <v/>
      </c>
      <c r="H48" s="173">
        <f>IFERROR(((C$23/(1+$A48)^1 + D$23/(1+$A48)^2 + E$23/(1+$A48)^3 + F$23/(1+$A48)^4 + G$23/(1+$A48)^5) + (G$23*(1+H$44)/(($A48-H$44)*(1+$A48)^5)) + B$36)/B$38,"")</f>
        <v/>
      </c>
      <c r="I48" s="173">
        <f>IFERROR(((C$23/(1+$A48)^1 + D$23/(1+$A48)^2 + E$23/(1+$A48)^3 + F$23/(1+$A48)^4 + G$23/(1+$A48)^5) + (G$23*(1+I$44)/(($A48-I$44)*(1+$A48)^5)) + B$36)/B$38,"")</f>
        <v/>
      </c>
      <c r="J48" s="173">
        <f>IFERROR(((C$23/(1+$A48)^1 + D$23/(1+$A48)^2 + E$23/(1+$A48)^3 + F$23/(1+$A48)^4 + G$23/(1+$A48)^5) + (G$23*(1+J$44)/(($A48-J$44)*(1+$A48)^5)) + B$36)/B$38,"")</f>
        <v/>
      </c>
    </row>
    <row r="49" ht="15" customHeight="1" s="99">
      <c r="A49" s="172">
        <f>WACC!B23+(0.005)</f>
        <v/>
      </c>
      <c r="B49" s="173">
        <f>IFERROR(((C$23/(1+$A49)^1 + D$23/(1+$A49)^2 + E$23/(1+$A49)^3 + F$23/(1+$A49)^4 + G$23/(1+$A49)^5) + (G$23*(1+B$44)/(($A49-B$44)*(1+$A49)^5)) + B$36)/B$38,"")</f>
        <v/>
      </c>
      <c r="C49" s="173">
        <f>IFERROR(((C$23/(1+$A49)^1 + D$23/(1+$A49)^2 + E$23/(1+$A49)^3 + F$23/(1+$A49)^4 + G$23/(1+$A49)^5) + (G$23*(1+C$44)/(($A49-C$44)*(1+$A49)^5)) + B$36)/B$38,"")</f>
        <v/>
      </c>
      <c r="D49" s="173">
        <f>IFERROR(((C$23/(1+$A49)^1 + D$23/(1+$A49)^2 + E$23/(1+$A49)^3 + F$23/(1+$A49)^4 + G$23/(1+$A49)^5) + (G$23*(1+D$44)/(($A49-D$44)*(1+$A49)^5)) + B$36)/B$38,"")</f>
        <v/>
      </c>
      <c r="E49" s="173">
        <f>IFERROR(((C$23/(1+$A49)^1 + D$23/(1+$A49)^2 + E$23/(1+$A49)^3 + F$23/(1+$A49)^4 + G$23/(1+$A49)^5) + (G$23*(1+E$44)/(($A49-E$44)*(1+$A49)^5)) + B$36)/B$38,"")</f>
        <v/>
      </c>
      <c r="F49" s="173">
        <f>IFERROR(((C$23/(1+$A49)^1 + D$23/(1+$A49)^2 + E$23/(1+$A49)^3 + F$23/(1+$A49)^4 + G$23/(1+$A49)^5) + (G$23*(1+F$44)/(($A49-F$44)*(1+$A49)^5)) + B$36)/B$38,"")</f>
        <v/>
      </c>
      <c r="G49" s="173">
        <f>IFERROR(((C$23/(1+$A49)^1 + D$23/(1+$A49)^2 + E$23/(1+$A49)^3 + F$23/(1+$A49)^4 + G$23/(1+$A49)^5) + (G$23*(1+G$44)/(($A49-G$44)*(1+$A49)^5)) + B$36)/B$38,"")</f>
        <v/>
      </c>
      <c r="H49" s="173">
        <f>IFERROR(((C$23/(1+$A49)^1 + D$23/(1+$A49)^2 + E$23/(1+$A49)^3 + F$23/(1+$A49)^4 + G$23/(1+$A49)^5) + (G$23*(1+H$44)/(($A49-H$44)*(1+$A49)^5)) + B$36)/B$38,"")</f>
        <v/>
      </c>
      <c r="I49" s="173">
        <f>IFERROR(((C$23/(1+$A49)^1 + D$23/(1+$A49)^2 + E$23/(1+$A49)^3 + F$23/(1+$A49)^4 + G$23/(1+$A49)^5) + (G$23*(1+I$44)/(($A49-I$44)*(1+$A49)^5)) + B$36)/B$38,"")</f>
        <v/>
      </c>
      <c r="J49" s="173">
        <f>IFERROR(((C$23/(1+$A49)^1 + D$23/(1+$A49)^2 + E$23/(1+$A49)^3 + F$23/(1+$A49)^4 + G$23/(1+$A49)^5) + (G$23*(1+J$44)/(($A49-J$44)*(1+$A49)^5)) + B$36)/B$38,"")</f>
        <v/>
      </c>
    </row>
    <row r="50" ht="15" customHeight="1" s="99">
      <c r="A50" s="172">
        <f>WACC!B23+(0.01)</f>
        <v/>
      </c>
      <c r="B50" s="173">
        <f>IFERROR(((C$23/(1+$A50)^1 + D$23/(1+$A50)^2 + E$23/(1+$A50)^3 + F$23/(1+$A50)^4 + G$23/(1+$A50)^5) + (G$23*(1+B$44)/(($A50-B$44)*(1+$A50)^5)) + B$36)/B$38,"")</f>
        <v/>
      </c>
      <c r="C50" s="173">
        <f>IFERROR(((C$23/(1+$A50)^1 + D$23/(1+$A50)^2 + E$23/(1+$A50)^3 + F$23/(1+$A50)^4 + G$23/(1+$A50)^5) + (G$23*(1+C$44)/(($A50-C$44)*(1+$A50)^5)) + B$36)/B$38,"")</f>
        <v/>
      </c>
      <c r="D50" s="173">
        <f>IFERROR(((C$23/(1+$A50)^1 + D$23/(1+$A50)^2 + E$23/(1+$A50)^3 + F$23/(1+$A50)^4 + G$23/(1+$A50)^5) + (G$23*(1+D$44)/(($A50-D$44)*(1+$A50)^5)) + B$36)/B$38,"")</f>
        <v/>
      </c>
      <c r="E50" s="173">
        <f>IFERROR(((C$23/(1+$A50)^1 + D$23/(1+$A50)^2 + E$23/(1+$A50)^3 + F$23/(1+$A50)^4 + G$23/(1+$A50)^5) + (G$23*(1+E$44)/(($A50-E$44)*(1+$A50)^5)) + B$36)/B$38,"")</f>
        <v/>
      </c>
      <c r="F50" s="173">
        <f>IFERROR(((C$23/(1+$A50)^1 + D$23/(1+$A50)^2 + E$23/(1+$A50)^3 + F$23/(1+$A50)^4 + G$23/(1+$A50)^5) + (G$23*(1+F$44)/(($A50-F$44)*(1+$A50)^5)) + B$36)/B$38,"")</f>
        <v/>
      </c>
      <c r="G50" s="173">
        <f>IFERROR(((C$23/(1+$A50)^1 + D$23/(1+$A50)^2 + E$23/(1+$A50)^3 + F$23/(1+$A50)^4 + G$23/(1+$A50)^5) + (G$23*(1+G$44)/(($A50-G$44)*(1+$A50)^5)) + B$36)/B$38,"")</f>
        <v/>
      </c>
      <c r="H50" s="173">
        <f>IFERROR(((C$23/(1+$A50)^1 + D$23/(1+$A50)^2 + E$23/(1+$A50)^3 + F$23/(1+$A50)^4 + G$23/(1+$A50)^5) + (G$23*(1+H$44)/(($A50-H$44)*(1+$A50)^5)) + B$36)/B$38,"")</f>
        <v/>
      </c>
      <c r="I50" s="173">
        <f>IFERROR(((C$23/(1+$A50)^1 + D$23/(1+$A50)^2 + E$23/(1+$A50)^3 + F$23/(1+$A50)^4 + G$23/(1+$A50)^5) + (G$23*(1+I$44)/(($A50-I$44)*(1+$A50)^5)) + B$36)/B$38,"")</f>
        <v/>
      </c>
      <c r="J50" s="173">
        <f>IFERROR(((C$23/(1+$A50)^1 + D$23/(1+$A50)^2 + E$23/(1+$A50)^3 + F$23/(1+$A50)^4 + G$23/(1+$A50)^5) + (G$23*(1+J$44)/(($A50-J$44)*(1+$A50)^5)) + B$36)/B$38,"")</f>
        <v/>
      </c>
    </row>
    <row r="51" ht="15" customHeight="1" s="99">
      <c r="A51" s="172">
        <f>WACC!B23+(0.02)</f>
        <v/>
      </c>
      <c r="B51" s="173">
        <f>IFERROR(((C$23/(1+$A51)^1 + D$23/(1+$A51)^2 + E$23/(1+$A51)^3 + F$23/(1+$A51)^4 + G$23/(1+$A51)^5) + (G$23*(1+B$44)/(($A51-B$44)*(1+$A51)^5)) + B$36)/B$38,"")</f>
        <v/>
      </c>
      <c r="C51" s="173">
        <f>IFERROR(((C$23/(1+$A51)^1 + D$23/(1+$A51)^2 + E$23/(1+$A51)^3 + F$23/(1+$A51)^4 + G$23/(1+$A51)^5) + (G$23*(1+C$44)/(($A51-C$44)*(1+$A51)^5)) + B$36)/B$38,"")</f>
        <v/>
      </c>
      <c r="D51" s="173">
        <f>IFERROR(((C$23/(1+$A51)^1 + D$23/(1+$A51)^2 + E$23/(1+$A51)^3 + F$23/(1+$A51)^4 + G$23/(1+$A51)^5) + (G$23*(1+D$44)/(($A51-D$44)*(1+$A51)^5)) + B$36)/B$38,"")</f>
        <v/>
      </c>
      <c r="E51" s="173">
        <f>IFERROR(((C$23/(1+$A51)^1 + D$23/(1+$A51)^2 + E$23/(1+$A51)^3 + F$23/(1+$A51)^4 + G$23/(1+$A51)^5) + (G$23*(1+E$44)/(($A51-E$44)*(1+$A51)^5)) + B$36)/B$38,"")</f>
        <v/>
      </c>
      <c r="F51" s="173">
        <f>IFERROR(((C$23/(1+$A51)^1 + D$23/(1+$A51)^2 + E$23/(1+$A51)^3 + F$23/(1+$A51)^4 + G$23/(1+$A51)^5) + (G$23*(1+F$44)/(($A51-F$44)*(1+$A51)^5)) + B$36)/B$38,"")</f>
        <v/>
      </c>
      <c r="G51" s="173">
        <f>IFERROR(((C$23/(1+$A51)^1 + D$23/(1+$A51)^2 + E$23/(1+$A51)^3 + F$23/(1+$A51)^4 + G$23/(1+$A51)^5) + (G$23*(1+G$44)/(($A51-G$44)*(1+$A51)^5)) + B$36)/B$38,"")</f>
        <v/>
      </c>
      <c r="H51" s="173">
        <f>IFERROR(((C$23/(1+$A51)^1 + D$23/(1+$A51)^2 + E$23/(1+$A51)^3 + F$23/(1+$A51)^4 + G$23/(1+$A51)^5) + (G$23*(1+H$44)/(($A51-H$44)*(1+$A51)^5)) + B$36)/B$38,"")</f>
        <v/>
      </c>
      <c r="I51" s="173">
        <f>IFERROR(((C$23/(1+$A51)^1 + D$23/(1+$A51)^2 + E$23/(1+$A51)^3 + F$23/(1+$A51)^4 + G$23/(1+$A51)^5) + (G$23*(1+I$44)/(($A51-I$44)*(1+$A51)^5)) + B$36)/B$38,"")</f>
        <v/>
      </c>
      <c r="J51" s="173">
        <f>IFERROR(((C$23/(1+$A51)^1 + D$23/(1+$A51)^2 + E$23/(1+$A51)^3 + F$23/(1+$A51)^4 + G$23/(1+$A51)^5) + (G$23*(1+J$44)/(($A51-J$44)*(1+$A51)^5)) + B$36)/B$38,"")</f>
        <v/>
      </c>
    </row>
  </sheetData>
  <mergeCells count="7">
    <mergeCell ref="A25:H25"/>
    <mergeCell ref="A43:H43"/>
    <mergeCell ref="A2:K2"/>
    <mergeCell ref="A14:H14"/>
    <mergeCell ref="A5:H5"/>
    <mergeCell ref="A32:H32"/>
    <mergeCell ref="A1:K1"/>
  </mergeCells>
  <conditionalFormatting sqref="B45:J51">
    <cfRule type="colorScale" priority="2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</worksheet>
</file>

<file path=xl/worksheets/sheet9.xml><?xml version="1.0" encoding="utf-8"?>
<worksheet xmlns="http://schemas.openxmlformats.org/spreadsheetml/2006/main">
  <sheetPr filterMode="0">
    <outlinePr summaryBelow="1" summaryRight="1"/>
    <pageSetUpPr fitToPage="1"/>
  </sheetPr>
  <dimension ref="A1:AD16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28" customWidth="1" style="98" min="1" max="1"/>
    <col width="12" customWidth="1" style="98" min="2" max="23"/>
  </cols>
  <sheetData>
    <row r="1" ht="17.25" customHeight="1" s="99">
      <c r="A1" s="101" t="inlineStr">
        <is>
          <t>MULTIPLES — DETAIL &amp; STATISTICS</t>
        </is>
      </c>
      <c r="AD1" s="111" t="inlineStr">
        <is>
          <t>⚠ DEMO — Sample data, no live refresh</t>
        </is>
      </c>
    </row>
    <row r="3" ht="15" customHeight="1" s="99">
      <c r="A3" s="157" t="inlineStr">
        <is>
          <t>Multiple</t>
        </is>
      </c>
      <c r="B3" s="159">
        <f>'Raw Data'!A2</f>
        <v/>
      </c>
      <c r="C3" s="159">
        <f>'Raw Data'!A3</f>
        <v/>
      </c>
      <c r="D3" s="159">
        <f>'Raw Data'!A4</f>
        <v/>
      </c>
      <c r="E3" s="159">
        <f>'Raw Data'!A5</f>
        <v/>
      </c>
      <c r="F3" s="159">
        <f>'Raw Data'!A6</f>
        <v/>
      </c>
      <c r="G3" s="159">
        <f>'Raw Data'!A7</f>
        <v/>
      </c>
      <c r="H3" s="159">
        <f>'Raw Data'!A8</f>
        <v/>
      </c>
      <c r="I3" s="159">
        <f>'Raw Data'!A9</f>
        <v/>
      </c>
      <c r="J3" s="159">
        <f>'Raw Data'!A10</f>
        <v/>
      </c>
      <c r="K3" s="159">
        <f>'Raw Data'!A11</f>
        <v/>
      </c>
      <c r="L3" s="159">
        <f>'Raw Data'!A12</f>
        <v/>
      </c>
      <c r="M3" s="159">
        <f>'Raw Data'!A13</f>
        <v/>
      </c>
      <c r="N3" s="159">
        <f>'Raw Data'!A14</f>
        <v/>
      </c>
      <c r="O3" s="159">
        <f>'Raw Data'!A15</f>
        <v/>
      </c>
      <c r="P3" s="159">
        <f>'Raw Data'!A16</f>
        <v/>
      </c>
      <c r="Q3" s="159">
        <f>'Raw Data'!A17</f>
        <v/>
      </c>
      <c r="S3" s="159" t="inlineStr">
        <is>
          <t>Min</t>
        </is>
      </c>
      <c r="T3" s="159" t="inlineStr">
        <is>
          <t>25th</t>
        </is>
      </c>
      <c r="U3" s="159" t="inlineStr">
        <is>
          <t>Median</t>
        </is>
      </c>
      <c r="V3" s="159" t="inlineStr">
        <is>
          <t>Mean</t>
        </is>
      </c>
      <c r="W3" s="159" t="inlineStr">
        <is>
          <t>75th</t>
        </is>
      </c>
      <c r="X3" s="159" t="inlineStr">
        <is>
          <t>Max</t>
        </is>
      </c>
      <c r="Y3" s="159" t="inlineStr">
        <is>
          <t>Tgt vs Med</t>
        </is>
      </c>
    </row>
    <row r="4" ht="15" customHeight="1" s="99">
      <c r="A4" s="139" t="inlineStr">
        <is>
          <t>EV / Revenue LTM</t>
        </is>
      </c>
      <c r="B4" s="174">
        <f>IFERROR('Raw Data'!R2/'Raw Data'!T2,)</f>
        <v/>
      </c>
      <c r="C4" s="174">
        <f>IFERROR('Raw Data'!R3/'Raw Data'!T3,)</f>
        <v/>
      </c>
      <c r="D4" s="174">
        <f>IFERROR('Raw Data'!R4/'Raw Data'!T4,)</f>
        <v/>
      </c>
      <c r="E4" s="174">
        <f>IFERROR('Raw Data'!R5/'Raw Data'!T5,)</f>
        <v/>
      </c>
      <c r="F4" s="174">
        <f>IFERROR('Raw Data'!R6/'Raw Data'!T6,)</f>
        <v/>
      </c>
      <c r="G4" s="174">
        <f>IFERROR('Raw Data'!R7/'Raw Data'!T7,)</f>
        <v/>
      </c>
      <c r="H4" s="174">
        <f>IFERROR('Raw Data'!R8/'Raw Data'!T8,)</f>
        <v/>
      </c>
      <c r="I4" s="174">
        <f>IFERROR('Raw Data'!R9/'Raw Data'!T9,)</f>
        <v/>
      </c>
      <c r="J4" s="174">
        <f>IFERROR('Raw Data'!R10/'Raw Data'!T10,)</f>
        <v/>
      </c>
      <c r="K4" s="174">
        <f>IFERROR('Raw Data'!R11/'Raw Data'!T11,)</f>
        <v/>
      </c>
      <c r="L4" s="174">
        <f>IFERROR('Raw Data'!R12/'Raw Data'!T12,)</f>
        <v/>
      </c>
      <c r="M4" s="174">
        <f>IFERROR('Raw Data'!R13/'Raw Data'!T13,)</f>
        <v/>
      </c>
      <c r="N4" s="174">
        <f>IFERROR('Raw Data'!R14/'Raw Data'!T14,)</f>
        <v/>
      </c>
      <c r="O4" s="174">
        <f>IFERROR('Raw Data'!R15/'Raw Data'!T15,)</f>
        <v/>
      </c>
      <c r="P4" s="174">
        <f>IFERROR('Raw Data'!R16/'Raw Data'!T16,)</f>
        <v/>
      </c>
      <c r="Q4" s="174">
        <f>IFERROR('Raw Data'!R17/'Raw Data'!T17,)</f>
        <v/>
      </c>
      <c r="S4" s="149">
        <f>IFERROR(MIN(C4:Q4),"")</f>
        <v/>
      </c>
      <c r="T4" s="149">
        <f>IFERROR(PERCENTILE(C4:Q4,0.25),"")</f>
        <v/>
      </c>
      <c r="U4" s="149">
        <f>IFERROR(MEDIAN(C4:Q4),"")</f>
        <v/>
      </c>
      <c r="V4" s="149">
        <f>IFERROR(AVERAGE(C4:Q4),"")</f>
        <v/>
      </c>
      <c r="W4" s="149">
        <f>IFERROR(PERCENTILE(C4:Q4,0.75),"")</f>
        <v/>
      </c>
      <c r="X4" s="149">
        <f>IFERROR(MAX(C4:Q4),"")</f>
        <v/>
      </c>
      <c r="Y4" s="141">
        <f>IFERROR(B4/U4-1,"")</f>
        <v/>
      </c>
    </row>
    <row r="5" ht="15" customHeight="1" s="99">
      <c r="A5" s="139" t="inlineStr">
        <is>
          <t>EV / Revenue FY1E</t>
        </is>
      </c>
      <c r="B5" s="174">
        <f>IFERROR('Raw Data'!R2/'Raw Data'!AF2,)</f>
        <v/>
      </c>
      <c r="C5" s="174">
        <f>IFERROR('Raw Data'!R3/'Raw Data'!AF3,)</f>
        <v/>
      </c>
      <c r="D5" s="174">
        <f>IFERROR('Raw Data'!R4/'Raw Data'!AF4,)</f>
        <v/>
      </c>
      <c r="E5" s="174">
        <f>IFERROR('Raw Data'!R5/'Raw Data'!AF5,)</f>
        <v/>
      </c>
      <c r="F5" s="174">
        <f>IFERROR('Raw Data'!R6/'Raw Data'!AF6,)</f>
        <v/>
      </c>
      <c r="G5" s="174">
        <f>IFERROR('Raw Data'!R7/'Raw Data'!AF7,)</f>
        <v/>
      </c>
      <c r="H5" s="174">
        <f>IFERROR('Raw Data'!R8/'Raw Data'!AF8,)</f>
        <v/>
      </c>
      <c r="I5" s="174">
        <f>IFERROR('Raw Data'!R9/'Raw Data'!AF9,)</f>
        <v/>
      </c>
      <c r="J5" s="174">
        <f>IFERROR('Raw Data'!R10/'Raw Data'!AF10,)</f>
        <v/>
      </c>
      <c r="K5" s="174">
        <f>IFERROR('Raw Data'!R11/'Raw Data'!AF11,)</f>
        <v/>
      </c>
      <c r="L5" s="174">
        <f>IFERROR('Raw Data'!R12/'Raw Data'!AF12,)</f>
        <v/>
      </c>
      <c r="M5" s="174">
        <f>IFERROR('Raw Data'!R13/'Raw Data'!AF13,)</f>
        <v/>
      </c>
      <c r="N5" s="174">
        <f>IFERROR('Raw Data'!R14/'Raw Data'!AF14,)</f>
        <v/>
      </c>
      <c r="O5" s="174">
        <f>IFERROR('Raw Data'!R15/'Raw Data'!AF15,)</f>
        <v/>
      </c>
      <c r="P5" s="174">
        <f>IFERROR('Raw Data'!R16/'Raw Data'!AF16,)</f>
        <v/>
      </c>
      <c r="Q5" s="174">
        <f>IFERROR('Raw Data'!R17/'Raw Data'!AF17,)</f>
        <v/>
      </c>
      <c r="S5" s="149">
        <f>IFERROR(MIN(C5:Q5),"")</f>
        <v/>
      </c>
      <c r="T5" s="149">
        <f>IFERROR(PERCENTILE(C5:Q5,0.25),"")</f>
        <v/>
      </c>
      <c r="U5" s="149">
        <f>IFERROR(MEDIAN(C5:Q5),"")</f>
        <v/>
      </c>
      <c r="V5" s="149">
        <f>IFERROR(AVERAGE(C5:Q5),"")</f>
        <v/>
      </c>
      <c r="W5" s="149">
        <f>IFERROR(PERCENTILE(C5:Q5,0.75),"")</f>
        <v/>
      </c>
      <c r="X5" s="149">
        <f>IFERROR(MAX(C5:Q5),"")</f>
        <v/>
      </c>
      <c r="Y5" s="141">
        <f>IFERROR(B5/U5-1,"")</f>
        <v/>
      </c>
    </row>
    <row r="6" ht="15" customHeight="1" s="99">
      <c r="A6" s="139" t="inlineStr">
        <is>
          <t>EV / Revenue FY2E</t>
        </is>
      </c>
      <c r="B6" s="174">
        <f>IFERROR('Raw Data'!R2/'Raw Data'!AG2,)</f>
        <v/>
      </c>
      <c r="C6" s="174">
        <f>IFERROR('Raw Data'!R3/'Raw Data'!AG3,)</f>
        <v/>
      </c>
      <c r="D6" s="174">
        <f>IFERROR('Raw Data'!R4/'Raw Data'!AG4,)</f>
        <v/>
      </c>
      <c r="E6" s="174">
        <f>IFERROR('Raw Data'!R5/'Raw Data'!AG5,)</f>
        <v/>
      </c>
      <c r="F6" s="174">
        <f>IFERROR('Raw Data'!R6/'Raw Data'!AG6,)</f>
        <v/>
      </c>
      <c r="G6" s="174">
        <f>IFERROR('Raw Data'!R7/'Raw Data'!AG7,)</f>
        <v/>
      </c>
      <c r="H6" s="174">
        <f>IFERROR('Raw Data'!R8/'Raw Data'!AG8,)</f>
        <v/>
      </c>
      <c r="I6" s="174">
        <f>IFERROR('Raw Data'!R9/'Raw Data'!AG9,)</f>
        <v/>
      </c>
      <c r="J6" s="174">
        <f>IFERROR('Raw Data'!R10/'Raw Data'!AG10,)</f>
        <v/>
      </c>
      <c r="K6" s="174">
        <f>IFERROR('Raw Data'!R11/'Raw Data'!AG11,)</f>
        <v/>
      </c>
      <c r="L6" s="174">
        <f>IFERROR('Raw Data'!R12/'Raw Data'!AG12,)</f>
        <v/>
      </c>
      <c r="M6" s="174">
        <f>IFERROR('Raw Data'!R13/'Raw Data'!AG13,)</f>
        <v/>
      </c>
      <c r="N6" s="174">
        <f>IFERROR('Raw Data'!R14/'Raw Data'!AG14,)</f>
        <v/>
      </c>
      <c r="O6" s="174">
        <f>IFERROR('Raw Data'!R15/'Raw Data'!AG15,)</f>
        <v/>
      </c>
      <c r="P6" s="174">
        <f>IFERROR('Raw Data'!R16/'Raw Data'!AG16,)</f>
        <v/>
      </c>
      <c r="Q6" s="174">
        <f>IFERROR('Raw Data'!R17/'Raw Data'!AG17,)</f>
        <v/>
      </c>
      <c r="S6" s="149">
        <f>IFERROR(MIN(C6:Q6),"")</f>
        <v/>
      </c>
      <c r="T6" s="149">
        <f>IFERROR(PERCENTILE(C6:Q6,0.25),"")</f>
        <v/>
      </c>
      <c r="U6" s="149">
        <f>IFERROR(MEDIAN(C6:Q6),"")</f>
        <v/>
      </c>
      <c r="V6" s="149">
        <f>IFERROR(AVERAGE(C6:Q6),"")</f>
        <v/>
      </c>
      <c r="W6" s="149">
        <f>IFERROR(PERCENTILE(C6:Q6,0.75),"")</f>
        <v/>
      </c>
      <c r="X6" s="149">
        <f>IFERROR(MAX(C6:Q6),"")</f>
        <v/>
      </c>
      <c r="Y6" s="141">
        <f>IFERROR(B6/U6-1,"")</f>
        <v/>
      </c>
    </row>
    <row r="7" ht="15" customHeight="1" s="99">
      <c r="A7" s="139" t="inlineStr">
        <is>
          <t>EV / EBITDA LTM</t>
        </is>
      </c>
      <c r="B7" s="174">
        <f>IFERROR('Raw Data'!R2/'Raw Data'!V2,)</f>
        <v/>
      </c>
      <c r="C7" s="174">
        <f>IFERROR('Raw Data'!R3/'Raw Data'!V3,)</f>
        <v/>
      </c>
      <c r="D7" s="174">
        <f>IFERROR('Raw Data'!R4/'Raw Data'!V4,)</f>
        <v/>
      </c>
      <c r="E7" s="174">
        <f>IFERROR('Raw Data'!R5/'Raw Data'!V5,)</f>
        <v/>
      </c>
      <c r="F7" s="174">
        <f>IFERROR('Raw Data'!R6/'Raw Data'!V6,)</f>
        <v/>
      </c>
      <c r="G7" s="174">
        <f>IFERROR('Raw Data'!R7/'Raw Data'!V7,)</f>
        <v/>
      </c>
      <c r="H7" s="174">
        <f>IFERROR('Raw Data'!R8/'Raw Data'!V8,)</f>
        <v/>
      </c>
      <c r="I7" s="174">
        <f>IFERROR('Raw Data'!R9/'Raw Data'!V9,)</f>
        <v/>
      </c>
      <c r="J7" s="174">
        <f>IFERROR('Raw Data'!R10/'Raw Data'!V10,)</f>
        <v/>
      </c>
      <c r="K7" s="174">
        <f>IFERROR('Raw Data'!R11/'Raw Data'!V11,)</f>
        <v/>
      </c>
      <c r="L7" s="174">
        <f>IFERROR('Raw Data'!R12/'Raw Data'!V12,)</f>
        <v/>
      </c>
      <c r="M7" s="174">
        <f>IFERROR('Raw Data'!R13/'Raw Data'!V13,)</f>
        <v/>
      </c>
      <c r="N7" s="174">
        <f>IFERROR('Raw Data'!R14/'Raw Data'!V14,)</f>
        <v/>
      </c>
      <c r="O7" s="174">
        <f>IFERROR('Raw Data'!R15/'Raw Data'!V15,)</f>
        <v/>
      </c>
      <c r="P7" s="174">
        <f>IFERROR('Raw Data'!R16/'Raw Data'!V16,)</f>
        <v/>
      </c>
      <c r="Q7" s="174">
        <f>IFERROR('Raw Data'!R17/'Raw Data'!V17,)</f>
        <v/>
      </c>
      <c r="S7" s="149">
        <f>IFERROR(MIN(C7:Q7),"")</f>
        <v/>
      </c>
      <c r="T7" s="149">
        <f>IFERROR(PERCENTILE(C7:Q7,0.25),"")</f>
        <v/>
      </c>
      <c r="U7" s="149">
        <f>IFERROR(MEDIAN(C7:Q7),"")</f>
        <v/>
      </c>
      <c r="V7" s="149">
        <f>IFERROR(AVERAGE(C7:Q7),"")</f>
        <v/>
      </c>
      <c r="W7" s="149">
        <f>IFERROR(PERCENTILE(C7:Q7,0.75),"")</f>
        <v/>
      </c>
      <c r="X7" s="149">
        <f>IFERROR(MAX(C7:Q7),"")</f>
        <v/>
      </c>
      <c r="Y7" s="141">
        <f>IFERROR(B7/U7-1,"")</f>
        <v/>
      </c>
    </row>
    <row r="8" ht="15" customHeight="1" s="99">
      <c r="A8" s="139" t="inlineStr">
        <is>
          <t>EV / EBITDA FY1E</t>
        </is>
      </c>
      <c r="B8" s="174">
        <f>IFERROR('Raw Data'!R2/'Raw Data'!AJ2,)</f>
        <v/>
      </c>
      <c r="C8" s="174">
        <f>IFERROR('Raw Data'!R3/'Raw Data'!AJ3,)</f>
        <v/>
      </c>
      <c r="D8" s="174">
        <f>IFERROR('Raw Data'!R4/'Raw Data'!AJ4,)</f>
        <v/>
      </c>
      <c r="E8" s="174">
        <f>IFERROR('Raw Data'!R5/'Raw Data'!AJ5,)</f>
        <v/>
      </c>
      <c r="F8" s="174">
        <f>IFERROR('Raw Data'!R6/'Raw Data'!AJ6,)</f>
        <v/>
      </c>
      <c r="G8" s="174">
        <f>IFERROR('Raw Data'!R7/'Raw Data'!AJ7,)</f>
        <v/>
      </c>
      <c r="H8" s="174">
        <f>IFERROR('Raw Data'!R8/'Raw Data'!AJ8,)</f>
        <v/>
      </c>
      <c r="I8" s="174">
        <f>IFERROR('Raw Data'!R9/'Raw Data'!AJ9,)</f>
        <v/>
      </c>
      <c r="J8" s="174">
        <f>IFERROR('Raw Data'!R10/'Raw Data'!AJ10,)</f>
        <v/>
      </c>
      <c r="K8" s="174">
        <f>IFERROR('Raw Data'!R11/'Raw Data'!AJ11,)</f>
        <v/>
      </c>
      <c r="L8" s="174">
        <f>IFERROR('Raw Data'!R12/'Raw Data'!AJ12,)</f>
        <v/>
      </c>
      <c r="M8" s="174">
        <f>IFERROR('Raw Data'!R13/'Raw Data'!AJ13,)</f>
        <v/>
      </c>
      <c r="N8" s="174">
        <f>IFERROR('Raw Data'!R14/'Raw Data'!AJ14,)</f>
        <v/>
      </c>
      <c r="O8" s="174">
        <f>IFERROR('Raw Data'!R15/'Raw Data'!AJ15,)</f>
        <v/>
      </c>
      <c r="P8" s="174">
        <f>IFERROR('Raw Data'!R16/'Raw Data'!AJ16,)</f>
        <v/>
      </c>
      <c r="Q8" s="174">
        <f>IFERROR('Raw Data'!R17/'Raw Data'!AJ17,)</f>
        <v/>
      </c>
      <c r="S8" s="149">
        <f>IFERROR(MIN(C8:Q8),"")</f>
        <v/>
      </c>
      <c r="T8" s="149">
        <f>IFERROR(PERCENTILE(C8:Q8,0.25),"")</f>
        <v/>
      </c>
      <c r="U8" s="149">
        <f>IFERROR(MEDIAN(C8:Q8),"")</f>
        <v/>
      </c>
      <c r="V8" s="149">
        <f>IFERROR(AVERAGE(C8:Q8),"")</f>
        <v/>
      </c>
      <c r="W8" s="149">
        <f>IFERROR(PERCENTILE(C8:Q8,0.75),"")</f>
        <v/>
      </c>
      <c r="X8" s="149">
        <f>IFERROR(MAX(C8:Q8),"")</f>
        <v/>
      </c>
      <c r="Y8" s="141">
        <f>IFERROR(B8/U8-1,"")</f>
        <v/>
      </c>
    </row>
    <row r="9" ht="15" customHeight="1" s="99">
      <c r="A9" s="139" t="inlineStr">
        <is>
          <t>EV / EBITDA FY2E</t>
        </is>
      </c>
      <c r="B9" s="174">
        <f>IFERROR('Raw Data'!R2/'Raw Data'!AK2,)</f>
        <v/>
      </c>
      <c r="C9" s="174">
        <f>IFERROR('Raw Data'!R3/'Raw Data'!AK3,)</f>
        <v/>
      </c>
      <c r="D9" s="174">
        <f>IFERROR('Raw Data'!R4/'Raw Data'!AK4,)</f>
        <v/>
      </c>
      <c r="E9" s="174">
        <f>IFERROR('Raw Data'!R5/'Raw Data'!AK5,)</f>
        <v/>
      </c>
      <c r="F9" s="174">
        <f>IFERROR('Raw Data'!R6/'Raw Data'!AK6,)</f>
        <v/>
      </c>
      <c r="G9" s="174">
        <f>IFERROR('Raw Data'!R7/'Raw Data'!AK7,)</f>
        <v/>
      </c>
      <c r="H9" s="174">
        <f>IFERROR('Raw Data'!R8/'Raw Data'!AK8,)</f>
        <v/>
      </c>
      <c r="I9" s="174">
        <f>IFERROR('Raw Data'!R9/'Raw Data'!AK9,)</f>
        <v/>
      </c>
      <c r="J9" s="174">
        <f>IFERROR('Raw Data'!R10/'Raw Data'!AK10,)</f>
        <v/>
      </c>
      <c r="K9" s="174">
        <f>IFERROR('Raw Data'!R11/'Raw Data'!AK11,)</f>
        <v/>
      </c>
      <c r="L9" s="174">
        <f>IFERROR('Raw Data'!R12/'Raw Data'!AK12,)</f>
        <v/>
      </c>
      <c r="M9" s="174">
        <f>IFERROR('Raw Data'!R13/'Raw Data'!AK13,)</f>
        <v/>
      </c>
      <c r="N9" s="174">
        <f>IFERROR('Raw Data'!R14/'Raw Data'!AK14,)</f>
        <v/>
      </c>
      <c r="O9" s="174">
        <f>IFERROR('Raw Data'!R15/'Raw Data'!AK15,)</f>
        <v/>
      </c>
      <c r="P9" s="174">
        <f>IFERROR('Raw Data'!R16/'Raw Data'!AK16,)</f>
        <v/>
      </c>
      <c r="Q9" s="174">
        <f>IFERROR('Raw Data'!R17/'Raw Data'!AK17,)</f>
        <v/>
      </c>
      <c r="S9" s="149">
        <f>IFERROR(MIN(C9:Q9),"")</f>
        <v/>
      </c>
      <c r="T9" s="149">
        <f>IFERROR(PERCENTILE(C9:Q9,0.25),"")</f>
        <v/>
      </c>
      <c r="U9" s="149">
        <f>IFERROR(MEDIAN(C9:Q9),"")</f>
        <v/>
      </c>
      <c r="V9" s="149">
        <f>IFERROR(AVERAGE(C9:Q9),"")</f>
        <v/>
      </c>
      <c r="W9" s="149">
        <f>IFERROR(PERCENTILE(C9:Q9,0.75),"")</f>
        <v/>
      </c>
      <c r="X9" s="149">
        <f>IFERROR(MAX(C9:Q9),"")</f>
        <v/>
      </c>
      <c r="Y9" s="141">
        <f>IFERROR(B9/U9-1,"")</f>
        <v/>
      </c>
    </row>
    <row r="10" ht="15" customHeight="1" s="99">
      <c r="A10" s="139" t="inlineStr">
        <is>
          <t>EV / EBIT LTM</t>
        </is>
      </c>
      <c r="B10" s="174">
        <f>IFERROR('Raw Data'!R2/'Raw Data'!W2,)</f>
        <v/>
      </c>
      <c r="C10" s="174">
        <f>IFERROR('Raw Data'!R3/'Raw Data'!W3,)</f>
        <v/>
      </c>
      <c r="D10" s="174">
        <f>IFERROR('Raw Data'!R4/'Raw Data'!W4,)</f>
        <v/>
      </c>
      <c r="E10" s="174">
        <f>IFERROR('Raw Data'!R5/'Raw Data'!W5,)</f>
        <v/>
      </c>
      <c r="F10" s="174">
        <f>IFERROR('Raw Data'!R6/'Raw Data'!W6,)</f>
        <v/>
      </c>
      <c r="G10" s="174">
        <f>IFERROR('Raw Data'!R7/'Raw Data'!W7,)</f>
        <v/>
      </c>
      <c r="H10" s="174">
        <f>IFERROR('Raw Data'!R8/'Raw Data'!W8,)</f>
        <v/>
      </c>
      <c r="I10" s="174">
        <f>IFERROR('Raw Data'!R9/'Raw Data'!W9,)</f>
        <v/>
      </c>
      <c r="J10" s="174">
        <f>IFERROR('Raw Data'!R10/'Raw Data'!W10,)</f>
        <v/>
      </c>
      <c r="K10" s="174">
        <f>IFERROR('Raw Data'!R11/'Raw Data'!W11,)</f>
        <v/>
      </c>
      <c r="L10" s="174">
        <f>IFERROR('Raw Data'!R12/'Raw Data'!W12,)</f>
        <v/>
      </c>
      <c r="M10" s="174">
        <f>IFERROR('Raw Data'!R13/'Raw Data'!W13,)</f>
        <v/>
      </c>
      <c r="N10" s="174">
        <f>IFERROR('Raw Data'!R14/'Raw Data'!W14,)</f>
        <v/>
      </c>
      <c r="O10" s="174">
        <f>IFERROR('Raw Data'!R15/'Raw Data'!W15,)</f>
        <v/>
      </c>
      <c r="P10" s="174">
        <f>IFERROR('Raw Data'!R16/'Raw Data'!W16,)</f>
        <v/>
      </c>
      <c r="Q10" s="174">
        <f>IFERROR('Raw Data'!R17/'Raw Data'!W17,)</f>
        <v/>
      </c>
      <c r="S10" s="149">
        <f>IFERROR(MIN(C10:Q10),"")</f>
        <v/>
      </c>
      <c r="T10" s="149">
        <f>IFERROR(PERCENTILE(C10:Q10,0.25),"")</f>
        <v/>
      </c>
      <c r="U10" s="149">
        <f>IFERROR(MEDIAN(C10:Q10),"")</f>
        <v/>
      </c>
      <c r="V10" s="149">
        <f>IFERROR(AVERAGE(C10:Q10),"")</f>
        <v/>
      </c>
      <c r="W10" s="149">
        <f>IFERROR(PERCENTILE(C10:Q10,0.75),"")</f>
        <v/>
      </c>
      <c r="X10" s="149">
        <f>IFERROR(MAX(C10:Q10),"")</f>
        <v/>
      </c>
      <c r="Y10" s="141">
        <f>IFERROR(B10/U10-1,"")</f>
        <v/>
      </c>
    </row>
    <row r="11" ht="15" customHeight="1" s="99">
      <c r="A11" s="139" t="inlineStr">
        <is>
          <t>P / E LTM</t>
        </is>
      </c>
      <c r="B11" s="175">
        <f>IFERROR('Raw Data'!H2/'Raw Data'!Y2,)</f>
        <v/>
      </c>
      <c r="C11" s="175">
        <f>IFERROR('Raw Data'!H3/'Raw Data'!Y3,)</f>
        <v/>
      </c>
      <c r="D11" s="175">
        <f>IFERROR('Raw Data'!H4/'Raw Data'!Y4,)</f>
        <v/>
      </c>
      <c r="E11" s="175">
        <f>IFERROR('Raw Data'!H5/'Raw Data'!Y5,)</f>
        <v/>
      </c>
      <c r="F11" s="175">
        <f>IFERROR('Raw Data'!H6/'Raw Data'!Y6,)</f>
        <v/>
      </c>
      <c r="G11" s="175">
        <f>IFERROR('Raw Data'!H7/'Raw Data'!Y7,)</f>
        <v/>
      </c>
      <c r="H11" s="175">
        <f>IFERROR('Raw Data'!H8/'Raw Data'!Y8,)</f>
        <v/>
      </c>
      <c r="I11" s="175">
        <f>IFERROR('Raw Data'!H9/'Raw Data'!Y9,)</f>
        <v/>
      </c>
      <c r="J11" s="175">
        <f>IFERROR('Raw Data'!H10/'Raw Data'!Y10,)</f>
        <v/>
      </c>
      <c r="K11" s="175">
        <f>IFERROR('Raw Data'!H11/'Raw Data'!Y11,)</f>
        <v/>
      </c>
      <c r="L11" s="175">
        <f>IFERROR('Raw Data'!H12/'Raw Data'!Y12,)</f>
        <v/>
      </c>
      <c r="M11" s="175">
        <f>IFERROR('Raw Data'!H13/'Raw Data'!Y13,)</f>
        <v/>
      </c>
      <c r="N11" s="175">
        <f>IFERROR('Raw Data'!H14/'Raw Data'!Y14,)</f>
        <v/>
      </c>
      <c r="O11" s="175">
        <f>IFERROR('Raw Data'!H15/'Raw Data'!Y15,)</f>
        <v/>
      </c>
      <c r="P11" s="175">
        <f>IFERROR('Raw Data'!H16/'Raw Data'!Y16,)</f>
        <v/>
      </c>
      <c r="Q11" s="175">
        <f>IFERROR('Raw Data'!H17/'Raw Data'!Y17,)</f>
        <v/>
      </c>
      <c r="S11" s="176">
        <f>IFERROR(MIN(C11:Q11),"")</f>
        <v/>
      </c>
      <c r="T11" s="176">
        <f>IFERROR(PERCENTILE(C11:Q11,0.25),"")</f>
        <v/>
      </c>
      <c r="U11" s="176">
        <f>IFERROR(MEDIAN(C11:Q11),"")</f>
        <v/>
      </c>
      <c r="V11" s="176">
        <f>IFERROR(AVERAGE(C11:Q11),"")</f>
        <v/>
      </c>
      <c r="W11" s="176">
        <f>IFERROR(PERCENTILE(C11:Q11,0.75),"")</f>
        <v/>
      </c>
      <c r="X11" s="176">
        <f>IFERROR(MAX(C11:Q11),"")</f>
        <v/>
      </c>
      <c r="Y11" s="141">
        <f>IFERROR(B11/U11-1,"")</f>
        <v/>
      </c>
    </row>
    <row r="12" ht="15" customHeight="1" s="99">
      <c r="A12" s="139" t="inlineStr">
        <is>
          <t>P / E FY1E</t>
        </is>
      </c>
      <c r="B12" s="175">
        <f>IFERROR('Raw Data'!H2/'Raw Data'!AH2,)</f>
        <v/>
      </c>
      <c r="C12" s="175">
        <f>IFERROR('Raw Data'!H3/'Raw Data'!AH3,)</f>
        <v/>
      </c>
      <c r="D12" s="175">
        <f>IFERROR('Raw Data'!H4/'Raw Data'!AH4,)</f>
        <v/>
      </c>
      <c r="E12" s="175">
        <f>IFERROR('Raw Data'!H5/'Raw Data'!AH5,)</f>
        <v/>
      </c>
      <c r="F12" s="175">
        <f>IFERROR('Raw Data'!H6/'Raw Data'!AH6,)</f>
        <v/>
      </c>
      <c r="G12" s="175">
        <f>IFERROR('Raw Data'!H7/'Raw Data'!AH7,)</f>
        <v/>
      </c>
      <c r="H12" s="175">
        <f>IFERROR('Raw Data'!H8/'Raw Data'!AH8,)</f>
        <v/>
      </c>
      <c r="I12" s="175">
        <f>IFERROR('Raw Data'!H9/'Raw Data'!AH9,)</f>
        <v/>
      </c>
      <c r="J12" s="175">
        <f>IFERROR('Raw Data'!H10/'Raw Data'!AH10,)</f>
        <v/>
      </c>
      <c r="K12" s="175">
        <f>IFERROR('Raw Data'!H11/'Raw Data'!AH11,)</f>
        <v/>
      </c>
      <c r="L12" s="175">
        <f>IFERROR('Raw Data'!H12/'Raw Data'!AH12,)</f>
        <v/>
      </c>
      <c r="M12" s="175">
        <f>IFERROR('Raw Data'!H13/'Raw Data'!AH13,)</f>
        <v/>
      </c>
      <c r="N12" s="175">
        <f>IFERROR('Raw Data'!H14/'Raw Data'!AH14,)</f>
        <v/>
      </c>
      <c r="O12" s="175">
        <f>IFERROR('Raw Data'!H15/'Raw Data'!AH15,)</f>
        <v/>
      </c>
      <c r="P12" s="175">
        <f>IFERROR('Raw Data'!H16/'Raw Data'!AH16,)</f>
        <v/>
      </c>
      <c r="Q12" s="175">
        <f>IFERROR('Raw Data'!H17/'Raw Data'!AH17,)</f>
        <v/>
      </c>
      <c r="S12" s="176">
        <f>IFERROR(MIN(C12:Q12),"")</f>
        <v/>
      </c>
      <c r="T12" s="176">
        <f>IFERROR(PERCENTILE(C12:Q12,0.25),"")</f>
        <v/>
      </c>
      <c r="U12" s="176">
        <f>IFERROR(MEDIAN(C12:Q12),"")</f>
        <v/>
      </c>
      <c r="V12" s="176">
        <f>IFERROR(AVERAGE(C12:Q12),"")</f>
        <v/>
      </c>
      <c r="W12" s="176">
        <f>IFERROR(PERCENTILE(C12:Q12,0.75),"")</f>
        <v/>
      </c>
      <c r="X12" s="176">
        <f>IFERROR(MAX(C12:Q12),"")</f>
        <v/>
      </c>
      <c r="Y12" s="141">
        <f>IFERROR(B12/U12-1,"")</f>
        <v/>
      </c>
    </row>
    <row r="13" ht="15" customHeight="1" s="99">
      <c r="A13" s="139" t="inlineStr">
        <is>
          <t>P / E FY2E</t>
        </is>
      </c>
      <c r="B13" s="175">
        <f>IFERROR('Raw Data'!H2/'Raw Data'!AI2,)</f>
        <v/>
      </c>
      <c r="C13" s="175">
        <f>IFERROR('Raw Data'!H3/'Raw Data'!AI3,)</f>
        <v/>
      </c>
      <c r="D13" s="175">
        <f>IFERROR('Raw Data'!H4/'Raw Data'!AI4,)</f>
        <v/>
      </c>
      <c r="E13" s="175">
        <f>IFERROR('Raw Data'!H5/'Raw Data'!AI5,)</f>
        <v/>
      </c>
      <c r="F13" s="175">
        <f>IFERROR('Raw Data'!H6/'Raw Data'!AI6,)</f>
        <v/>
      </c>
      <c r="G13" s="175">
        <f>IFERROR('Raw Data'!H7/'Raw Data'!AI7,)</f>
        <v/>
      </c>
      <c r="H13" s="175">
        <f>IFERROR('Raw Data'!H8/'Raw Data'!AI8,)</f>
        <v/>
      </c>
      <c r="I13" s="175">
        <f>IFERROR('Raw Data'!H9/'Raw Data'!AI9,)</f>
        <v/>
      </c>
      <c r="J13" s="175">
        <f>IFERROR('Raw Data'!H10/'Raw Data'!AI10,)</f>
        <v/>
      </c>
      <c r="K13" s="175">
        <f>IFERROR('Raw Data'!H11/'Raw Data'!AI11,)</f>
        <v/>
      </c>
      <c r="L13" s="175">
        <f>IFERROR('Raw Data'!H12/'Raw Data'!AI12,)</f>
        <v/>
      </c>
      <c r="M13" s="175">
        <f>IFERROR('Raw Data'!H13/'Raw Data'!AI13,)</f>
        <v/>
      </c>
      <c r="N13" s="175">
        <f>IFERROR('Raw Data'!H14/'Raw Data'!AI14,)</f>
        <v/>
      </c>
      <c r="O13" s="175">
        <f>IFERROR('Raw Data'!H15/'Raw Data'!AI15,)</f>
        <v/>
      </c>
      <c r="P13" s="175">
        <f>IFERROR('Raw Data'!H16/'Raw Data'!AI16,)</f>
        <v/>
      </c>
      <c r="Q13" s="175">
        <f>IFERROR('Raw Data'!H17/'Raw Data'!AI17,)</f>
        <v/>
      </c>
      <c r="S13" s="176">
        <f>IFERROR(MIN(C13:Q13),"")</f>
        <v/>
      </c>
      <c r="T13" s="176">
        <f>IFERROR(PERCENTILE(C13:Q13,0.25),"")</f>
        <v/>
      </c>
      <c r="U13" s="176">
        <f>IFERROR(MEDIAN(C13:Q13),"")</f>
        <v/>
      </c>
      <c r="V13" s="176">
        <f>IFERROR(AVERAGE(C13:Q13),"")</f>
        <v/>
      </c>
      <c r="W13" s="176">
        <f>IFERROR(PERCENTILE(C13:Q13,0.75),"")</f>
        <v/>
      </c>
      <c r="X13" s="176">
        <f>IFERROR(MAX(C13:Q13),"")</f>
        <v/>
      </c>
      <c r="Y13" s="141">
        <f>IFERROR(B13/U13-1,"")</f>
        <v/>
      </c>
    </row>
    <row r="14" ht="15" customHeight="1" s="99">
      <c r="A14" s="139" t="inlineStr">
        <is>
          <t>P / Sales LTM</t>
        </is>
      </c>
      <c r="B14" s="174">
        <f>IFERROR('Raw Data'!J2/'Raw Data'!T2,)</f>
        <v/>
      </c>
      <c r="C14" s="174">
        <f>IFERROR('Raw Data'!J3/'Raw Data'!T3,)</f>
        <v/>
      </c>
      <c r="D14" s="174">
        <f>IFERROR('Raw Data'!J4/'Raw Data'!T4,)</f>
        <v/>
      </c>
      <c r="E14" s="174">
        <f>IFERROR('Raw Data'!J5/'Raw Data'!T5,)</f>
        <v/>
      </c>
      <c r="F14" s="174">
        <f>IFERROR('Raw Data'!J6/'Raw Data'!T6,)</f>
        <v/>
      </c>
      <c r="G14" s="174">
        <f>IFERROR('Raw Data'!J7/'Raw Data'!T7,)</f>
        <v/>
      </c>
      <c r="H14" s="174">
        <f>IFERROR('Raw Data'!J8/'Raw Data'!T8,)</f>
        <v/>
      </c>
      <c r="I14" s="174">
        <f>IFERROR('Raw Data'!J9/'Raw Data'!T9,)</f>
        <v/>
      </c>
      <c r="J14" s="174">
        <f>IFERROR('Raw Data'!J10/'Raw Data'!T10,)</f>
        <v/>
      </c>
      <c r="K14" s="174">
        <f>IFERROR('Raw Data'!J11/'Raw Data'!T11,)</f>
        <v/>
      </c>
      <c r="L14" s="174">
        <f>IFERROR('Raw Data'!J12/'Raw Data'!T12,)</f>
        <v/>
      </c>
      <c r="M14" s="174">
        <f>IFERROR('Raw Data'!J13/'Raw Data'!T13,)</f>
        <v/>
      </c>
      <c r="N14" s="174">
        <f>IFERROR('Raw Data'!J14/'Raw Data'!T14,)</f>
        <v/>
      </c>
      <c r="O14" s="174">
        <f>IFERROR('Raw Data'!J15/'Raw Data'!T15,)</f>
        <v/>
      </c>
      <c r="P14" s="174">
        <f>IFERROR('Raw Data'!J16/'Raw Data'!T16,)</f>
        <v/>
      </c>
      <c r="Q14" s="174">
        <f>IFERROR('Raw Data'!J17/'Raw Data'!T17,)</f>
        <v/>
      </c>
      <c r="S14" s="149">
        <f>IFERROR(MIN(C14:Q14),"")</f>
        <v/>
      </c>
      <c r="T14" s="149">
        <f>IFERROR(PERCENTILE(C14:Q14,0.25),"")</f>
        <v/>
      </c>
      <c r="U14" s="149">
        <f>IFERROR(MEDIAN(C14:Q14),"")</f>
        <v/>
      </c>
      <c r="V14" s="149">
        <f>IFERROR(AVERAGE(C14:Q14),"")</f>
        <v/>
      </c>
      <c r="W14" s="149">
        <f>IFERROR(PERCENTILE(C14:Q14,0.75),"")</f>
        <v/>
      </c>
      <c r="X14" s="149">
        <f>IFERROR(MAX(C14:Q14),"")</f>
        <v/>
      </c>
      <c r="Y14" s="141">
        <f>IFERROR(B14/U14-1,"")</f>
        <v/>
      </c>
    </row>
    <row r="15" ht="15" customHeight="1" s="99">
      <c r="A15" s="139" t="inlineStr">
        <is>
          <t>EV / FCF LTM</t>
        </is>
      </c>
      <c r="B15" s="175">
        <f>IFERROR('Raw Data'!R2/'Raw Data'!AD2,)</f>
        <v/>
      </c>
      <c r="C15" s="175">
        <f>IFERROR('Raw Data'!R3/'Raw Data'!AD3,)</f>
        <v/>
      </c>
      <c r="D15" s="175">
        <f>IFERROR('Raw Data'!R4/'Raw Data'!AD4,)</f>
        <v/>
      </c>
      <c r="E15" s="175">
        <f>IFERROR('Raw Data'!R5/'Raw Data'!AD5,)</f>
        <v/>
      </c>
      <c r="F15" s="175">
        <f>IFERROR('Raw Data'!R6/'Raw Data'!AD6,)</f>
        <v/>
      </c>
      <c r="G15" s="175">
        <f>IFERROR('Raw Data'!R7/'Raw Data'!AD7,)</f>
        <v/>
      </c>
      <c r="H15" s="175">
        <f>IFERROR('Raw Data'!R8/'Raw Data'!AD8,)</f>
        <v/>
      </c>
      <c r="I15" s="175">
        <f>IFERROR('Raw Data'!R9/'Raw Data'!AD9,)</f>
        <v/>
      </c>
      <c r="J15" s="175">
        <f>IFERROR('Raw Data'!R10/'Raw Data'!AD10,)</f>
        <v/>
      </c>
      <c r="K15" s="175">
        <f>IFERROR('Raw Data'!R11/'Raw Data'!AD11,)</f>
        <v/>
      </c>
      <c r="L15" s="175">
        <f>IFERROR('Raw Data'!R12/'Raw Data'!AD12,)</f>
        <v/>
      </c>
      <c r="M15" s="175">
        <f>IFERROR('Raw Data'!R13/'Raw Data'!AD13,)</f>
        <v/>
      </c>
      <c r="N15" s="175">
        <f>IFERROR('Raw Data'!R14/'Raw Data'!AD14,)</f>
        <v/>
      </c>
      <c r="O15" s="175">
        <f>IFERROR('Raw Data'!R15/'Raw Data'!AD15,)</f>
        <v/>
      </c>
      <c r="P15" s="175">
        <f>IFERROR('Raw Data'!R16/'Raw Data'!AD16,)</f>
        <v/>
      </c>
      <c r="Q15" s="175">
        <f>IFERROR('Raw Data'!R17/'Raw Data'!AD17,)</f>
        <v/>
      </c>
      <c r="S15" s="176">
        <f>IFERROR(MIN(C15:Q15),"")</f>
        <v/>
      </c>
      <c r="T15" s="176">
        <f>IFERROR(PERCENTILE(C15:Q15,0.25),"")</f>
        <v/>
      </c>
      <c r="U15" s="176">
        <f>IFERROR(MEDIAN(C15:Q15),"")</f>
        <v/>
      </c>
      <c r="V15" s="176">
        <f>IFERROR(AVERAGE(C15:Q15),"")</f>
        <v/>
      </c>
      <c r="W15" s="176">
        <f>IFERROR(PERCENTILE(C15:Q15,0.75),"")</f>
        <v/>
      </c>
      <c r="X15" s="176">
        <f>IFERROR(MAX(C15:Q15),"")</f>
        <v/>
      </c>
      <c r="Y15" s="141">
        <f>IFERROR(B15/U15-1,"")</f>
        <v/>
      </c>
    </row>
    <row r="16" ht="15" customHeight="1" s="99">
      <c r="A16" s="139" t="inlineStr">
        <is>
          <t>Mid-Cycle EV/EBITDA</t>
        </is>
      </c>
      <c r="B16" s="174">
        <f>IFERROR('Raw Data'!R2/'Raw Data'!AZ2,)</f>
        <v/>
      </c>
      <c r="C16" s="174">
        <f>IFERROR('Raw Data'!R3/'Raw Data'!AZ3,)</f>
        <v/>
      </c>
      <c r="D16" s="174">
        <f>IFERROR('Raw Data'!R4/'Raw Data'!AZ4,)</f>
        <v/>
      </c>
      <c r="E16" s="174">
        <f>IFERROR('Raw Data'!R5/'Raw Data'!AZ5,)</f>
        <v/>
      </c>
      <c r="F16" s="174">
        <f>IFERROR('Raw Data'!R6/'Raw Data'!AZ6,)</f>
        <v/>
      </c>
      <c r="G16" s="174">
        <f>IFERROR('Raw Data'!R7/'Raw Data'!AZ7,)</f>
        <v/>
      </c>
      <c r="H16" s="174">
        <f>IFERROR('Raw Data'!R8/'Raw Data'!AZ8,)</f>
        <v/>
      </c>
      <c r="I16" s="174">
        <f>IFERROR('Raw Data'!R9/'Raw Data'!AZ9,)</f>
        <v/>
      </c>
      <c r="J16" s="174">
        <f>IFERROR('Raw Data'!R10/'Raw Data'!AZ10,)</f>
        <v/>
      </c>
      <c r="K16" s="174">
        <f>IFERROR('Raw Data'!R11/'Raw Data'!AZ11,)</f>
        <v/>
      </c>
      <c r="L16" s="174">
        <f>IFERROR('Raw Data'!R12/'Raw Data'!AZ12,)</f>
        <v/>
      </c>
      <c r="M16" s="174">
        <f>IFERROR('Raw Data'!R13/'Raw Data'!AZ13,)</f>
        <v/>
      </c>
      <c r="N16" s="174">
        <f>IFERROR('Raw Data'!R14/'Raw Data'!AZ14,)</f>
        <v/>
      </c>
      <c r="O16" s="174">
        <f>IFERROR('Raw Data'!R15/'Raw Data'!AZ15,)</f>
        <v/>
      </c>
      <c r="P16" s="174">
        <f>IFERROR('Raw Data'!R16/'Raw Data'!AZ16,)</f>
        <v/>
      </c>
      <c r="Q16" s="174">
        <f>IFERROR('Raw Data'!R17/'Raw Data'!AZ17,)</f>
        <v/>
      </c>
      <c r="S16" s="149">
        <f>IFERROR(MIN(C16:Q16),"")</f>
        <v/>
      </c>
      <c r="T16" s="149">
        <f>IFERROR(PERCENTILE(C16:Q16,0.25),"")</f>
        <v/>
      </c>
      <c r="U16" s="149">
        <f>IFERROR(MEDIAN(C16:Q16),"")</f>
        <v/>
      </c>
      <c r="V16" s="149">
        <f>IFERROR(AVERAGE(C16:Q16),"")</f>
        <v/>
      </c>
      <c r="W16" s="149">
        <f>IFERROR(PERCENTILE(C16:Q16,0.75),"")</f>
        <v/>
      </c>
      <c r="X16" s="149">
        <f>IFERROR(MAX(C16:Q16),"")</f>
        <v/>
      </c>
      <c r="Y16" s="141">
        <f>IFERROR(B16/U16-1,"")</f>
        <v/>
      </c>
    </row>
  </sheetData>
  <mergeCells count="1">
    <mergeCell ref="A1:W1"/>
  </mergeCells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  <drawing xmlns:r="http://schemas.openxmlformats.org/officeDocument/2006/relationships" r:id="rId1"/>
</worksheet>
</file>

<file path=xl/worksheets/sheet10.xml><?xml version="1.0" encoding="utf-8"?>
<worksheet xmlns="http://schemas.openxmlformats.org/spreadsheetml/2006/main">
  <sheetPr filterMode="0">
    <outlinePr summaryBelow="1" summaryRight="1"/>
    <pageSetUpPr fitToPage="1"/>
  </sheetPr>
  <dimension ref="A1:AD17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28" customWidth="1" style="98" min="1" max="1"/>
    <col width="12" customWidth="1" style="98" min="2" max="17"/>
  </cols>
  <sheetData>
    <row r="1" ht="17.25" customHeight="1" s="99">
      <c r="A1" s="101" t="inlineStr">
        <is>
          <t>OPERATING METRICS</t>
        </is>
      </c>
      <c r="AD1" s="111" t="inlineStr">
        <is>
          <t>⚠ DEMO — Sample data, no live refresh</t>
        </is>
      </c>
    </row>
    <row r="3" ht="15" customHeight="1" s="99">
      <c r="A3" s="157" t="inlineStr">
        <is>
          <t>Metric</t>
        </is>
      </c>
      <c r="B3" s="159">
        <f>'Raw Data'!A2</f>
        <v/>
      </c>
      <c r="C3" s="159">
        <f>'Raw Data'!A3</f>
        <v/>
      </c>
      <c r="D3" s="159">
        <f>'Raw Data'!A4</f>
        <v/>
      </c>
      <c r="E3" s="159">
        <f>'Raw Data'!A5</f>
        <v/>
      </c>
      <c r="F3" s="159">
        <f>'Raw Data'!A6</f>
        <v/>
      </c>
      <c r="G3" s="159">
        <f>'Raw Data'!A7</f>
        <v/>
      </c>
      <c r="H3" s="159">
        <f>'Raw Data'!A8</f>
        <v/>
      </c>
      <c r="I3" s="159">
        <f>'Raw Data'!A9</f>
        <v/>
      </c>
      <c r="J3" s="159">
        <f>'Raw Data'!A10</f>
        <v/>
      </c>
      <c r="K3" s="159">
        <f>'Raw Data'!A11</f>
        <v/>
      </c>
      <c r="L3" s="159">
        <f>'Raw Data'!A12</f>
        <v/>
      </c>
      <c r="M3" s="159">
        <f>'Raw Data'!A13</f>
        <v/>
      </c>
      <c r="N3" s="159">
        <f>'Raw Data'!A14</f>
        <v/>
      </c>
      <c r="O3" s="159">
        <f>'Raw Data'!A15</f>
        <v/>
      </c>
      <c r="P3" s="159">
        <f>'Raw Data'!A16</f>
        <v/>
      </c>
      <c r="Q3" s="159">
        <f>'Raw Data'!A17</f>
        <v/>
      </c>
    </row>
    <row r="4" ht="15" customHeight="1" s="99">
      <c r="A4" s="139" t="inlineStr">
        <is>
          <t>Revenue LTM ($mm)</t>
        </is>
      </c>
      <c r="B4" s="147">
        <f>'Raw Data'!T2</f>
        <v/>
      </c>
      <c r="C4" s="147">
        <f>'Raw Data'!T3</f>
        <v/>
      </c>
      <c r="D4" s="147">
        <f>'Raw Data'!T4</f>
        <v/>
      </c>
      <c r="E4" s="147">
        <f>'Raw Data'!T5</f>
        <v/>
      </c>
      <c r="F4" s="147">
        <f>'Raw Data'!T6</f>
        <v/>
      </c>
      <c r="G4" s="147">
        <f>'Raw Data'!T7</f>
        <v/>
      </c>
      <c r="H4" s="147">
        <f>'Raw Data'!T8</f>
        <v/>
      </c>
      <c r="I4" s="147">
        <f>'Raw Data'!T9</f>
        <v/>
      </c>
      <c r="J4" s="147">
        <f>'Raw Data'!T10</f>
        <v/>
      </c>
      <c r="K4" s="147">
        <f>'Raw Data'!T11</f>
        <v/>
      </c>
      <c r="L4" s="147">
        <f>'Raw Data'!T12</f>
        <v/>
      </c>
      <c r="M4" s="147">
        <f>'Raw Data'!T13</f>
        <v/>
      </c>
      <c r="N4" s="147">
        <f>'Raw Data'!T14</f>
        <v/>
      </c>
      <c r="O4" s="147">
        <f>'Raw Data'!T15</f>
        <v/>
      </c>
      <c r="P4" s="147">
        <f>'Raw Data'!T16</f>
        <v/>
      </c>
      <c r="Q4" s="147">
        <f>'Raw Data'!T17</f>
        <v/>
      </c>
    </row>
    <row r="5" ht="15" customHeight="1" s="99">
      <c r="A5" s="139" t="inlineStr">
        <is>
          <t>Revenue FY1E ($mm)</t>
        </is>
      </c>
      <c r="B5" s="147">
        <f>'Raw Data'!AF2</f>
        <v/>
      </c>
      <c r="C5" s="147">
        <f>'Raw Data'!AF3</f>
        <v/>
      </c>
      <c r="D5" s="147">
        <f>'Raw Data'!AF4</f>
        <v/>
      </c>
      <c r="E5" s="147">
        <f>'Raw Data'!AF5</f>
        <v/>
      </c>
      <c r="F5" s="147">
        <f>'Raw Data'!AF6</f>
        <v/>
      </c>
      <c r="G5" s="147">
        <f>'Raw Data'!AF7</f>
        <v/>
      </c>
      <c r="H5" s="147">
        <f>'Raw Data'!AF8</f>
        <v/>
      </c>
      <c r="I5" s="147">
        <f>'Raw Data'!AF9</f>
        <v/>
      </c>
      <c r="J5" s="147">
        <f>'Raw Data'!AF10</f>
        <v/>
      </c>
      <c r="K5" s="147">
        <f>'Raw Data'!AF11</f>
        <v/>
      </c>
      <c r="L5" s="147">
        <f>'Raw Data'!AF12</f>
        <v/>
      </c>
      <c r="M5" s="147">
        <f>'Raw Data'!AF13</f>
        <v/>
      </c>
      <c r="N5" s="147">
        <f>'Raw Data'!AF14</f>
        <v/>
      </c>
      <c r="O5" s="147">
        <f>'Raw Data'!AF15</f>
        <v/>
      </c>
      <c r="P5" s="147">
        <f>'Raw Data'!AF16</f>
        <v/>
      </c>
      <c r="Q5" s="147">
        <f>'Raw Data'!AF17</f>
        <v/>
      </c>
    </row>
    <row r="6" ht="15" customHeight="1" s="99">
      <c r="A6" s="139" t="inlineStr">
        <is>
          <t>Revenue FY2E ($mm)</t>
        </is>
      </c>
      <c r="B6" s="147">
        <f>'Raw Data'!AG2</f>
        <v/>
      </c>
      <c r="C6" s="147">
        <f>'Raw Data'!AG3</f>
        <v/>
      </c>
      <c r="D6" s="147">
        <f>'Raw Data'!AG4</f>
        <v/>
      </c>
      <c r="E6" s="147">
        <f>'Raw Data'!AG5</f>
        <v/>
      </c>
      <c r="F6" s="147">
        <f>'Raw Data'!AG6</f>
        <v/>
      </c>
      <c r="G6" s="147">
        <f>'Raw Data'!AG7</f>
        <v/>
      </c>
      <c r="H6" s="147">
        <f>'Raw Data'!AG8</f>
        <v/>
      </c>
      <c r="I6" s="147">
        <f>'Raw Data'!AG9</f>
        <v/>
      </c>
      <c r="J6" s="147">
        <f>'Raw Data'!AG10</f>
        <v/>
      </c>
      <c r="K6" s="147">
        <f>'Raw Data'!AG11</f>
        <v/>
      </c>
      <c r="L6" s="147">
        <f>'Raw Data'!AG12</f>
        <v/>
      </c>
      <c r="M6" s="147">
        <f>'Raw Data'!AG13</f>
        <v/>
      </c>
      <c r="N6" s="147">
        <f>'Raw Data'!AG14</f>
        <v/>
      </c>
      <c r="O6" s="147">
        <f>'Raw Data'!AG15</f>
        <v/>
      </c>
      <c r="P6" s="147">
        <f>'Raw Data'!AG16</f>
        <v/>
      </c>
      <c r="Q6" s="147">
        <f>'Raw Data'!AG17</f>
        <v/>
      </c>
    </row>
    <row r="7" ht="15" customHeight="1" s="99">
      <c r="A7" s="139" t="inlineStr">
        <is>
          <t>EBITDA LTM ($mm)</t>
        </is>
      </c>
      <c r="B7" s="147">
        <f>'Raw Data'!V2</f>
        <v/>
      </c>
      <c r="C7" s="147">
        <f>'Raw Data'!V3</f>
        <v/>
      </c>
      <c r="D7" s="147">
        <f>'Raw Data'!V4</f>
        <v/>
      </c>
      <c r="E7" s="147">
        <f>'Raw Data'!V5</f>
        <v/>
      </c>
      <c r="F7" s="147">
        <f>'Raw Data'!V6</f>
        <v/>
      </c>
      <c r="G7" s="147">
        <f>'Raw Data'!V7</f>
        <v/>
      </c>
      <c r="H7" s="147">
        <f>'Raw Data'!V8</f>
        <v/>
      </c>
      <c r="I7" s="147">
        <f>'Raw Data'!V9</f>
        <v/>
      </c>
      <c r="J7" s="147">
        <f>'Raw Data'!V10</f>
        <v/>
      </c>
      <c r="K7" s="147">
        <f>'Raw Data'!V11</f>
        <v/>
      </c>
      <c r="L7" s="147">
        <f>'Raw Data'!V12</f>
        <v/>
      </c>
      <c r="M7" s="147">
        <f>'Raw Data'!V13</f>
        <v/>
      </c>
      <c r="N7" s="147">
        <f>'Raw Data'!V14</f>
        <v/>
      </c>
      <c r="O7" s="147">
        <f>'Raw Data'!V15</f>
        <v/>
      </c>
      <c r="P7" s="147">
        <f>'Raw Data'!V16</f>
        <v/>
      </c>
      <c r="Q7" s="147">
        <f>'Raw Data'!V17</f>
        <v/>
      </c>
    </row>
    <row r="8" ht="15" customHeight="1" s="99">
      <c r="A8" s="139" t="inlineStr">
        <is>
          <t>EBITDA FY1E ($mm)</t>
        </is>
      </c>
      <c r="B8" s="147">
        <f>'Raw Data'!AJ2</f>
        <v/>
      </c>
      <c r="C8" s="147">
        <f>'Raw Data'!AJ3</f>
        <v/>
      </c>
      <c r="D8" s="147">
        <f>'Raw Data'!AJ4</f>
        <v/>
      </c>
      <c r="E8" s="147">
        <f>'Raw Data'!AJ5</f>
        <v/>
      </c>
      <c r="F8" s="147">
        <f>'Raw Data'!AJ6</f>
        <v/>
      </c>
      <c r="G8" s="147">
        <f>'Raw Data'!AJ7</f>
        <v/>
      </c>
      <c r="H8" s="147">
        <f>'Raw Data'!AJ8</f>
        <v/>
      </c>
      <c r="I8" s="147">
        <f>'Raw Data'!AJ9</f>
        <v/>
      </c>
      <c r="J8" s="147">
        <f>'Raw Data'!AJ10</f>
        <v/>
      </c>
      <c r="K8" s="147">
        <f>'Raw Data'!AJ11</f>
        <v/>
      </c>
      <c r="L8" s="147">
        <f>'Raw Data'!AJ12</f>
        <v/>
      </c>
      <c r="M8" s="147">
        <f>'Raw Data'!AJ13</f>
        <v/>
      </c>
      <c r="N8" s="147">
        <f>'Raw Data'!AJ14</f>
        <v/>
      </c>
      <c r="O8" s="147">
        <f>'Raw Data'!AJ15</f>
        <v/>
      </c>
      <c r="P8" s="147">
        <f>'Raw Data'!AJ16</f>
        <v/>
      </c>
      <c r="Q8" s="147">
        <f>'Raw Data'!AJ17</f>
        <v/>
      </c>
    </row>
    <row r="9" ht="15" customHeight="1" s="99">
      <c r="A9" s="139" t="inlineStr">
        <is>
          <t>EBITDA FY2E ($mm)</t>
        </is>
      </c>
      <c r="B9" s="147">
        <f>'Raw Data'!AK2</f>
        <v/>
      </c>
      <c r="C9" s="147">
        <f>'Raw Data'!AK3</f>
        <v/>
      </c>
      <c r="D9" s="147">
        <f>'Raw Data'!AK4</f>
        <v/>
      </c>
      <c r="E9" s="147">
        <f>'Raw Data'!AK5</f>
        <v/>
      </c>
      <c r="F9" s="147">
        <f>'Raw Data'!AK6</f>
        <v/>
      </c>
      <c r="G9" s="147">
        <f>'Raw Data'!AK7</f>
        <v/>
      </c>
      <c r="H9" s="147">
        <f>'Raw Data'!AK8</f>
        <v/>
      </c>
      <c r="I9" s="147">
        <f>'Raw Data'!AK9</f>
        <v/>
      </c>
      <c r="J9" s="147">
        <f>'Raw Data'!AK10</f>
        <v/>
      </c>
      <c r="K9" s="147">
        <f>'Raw Data'!AK11</f>
        <v/>
      </c>
      <c r="L9" s="147">
        <f>'Raw Data'!AK12</f>
        <v/>
      </c>
      <c r="M9" s="147">
        <f>'Raw Data'!AK13</f>
        <v/>
      </c>
      <c r="N9" s="147">
        <f>'Raw Data'!AK14</f>
        <v/>
      </c>
      <c r="O9" s="147">
        <f>'Raw Data'!AK15</f>
        <v/>
      </c>
      <c r="P9" s="147">
        <f>'Raw Data'!AK16</f>
        <v/>
      </c>
      <c r="Q9" s="147">
        <f>'Raw Data'!AK17</f>
        <v/>
      </c>
    </row>
    <row r="10" ht="15" customHeight="1" s="99">
      <c r="A10" s="139" t="inlineStr">
        <is>
          <t>EBIT LTM ($mm)</t>
        </is>
      </c>
      <c r="B10" s="147">
        <f>'Raw Data'!W2</f>
        <v/>
      </c>
      <c r="C10" s="147">
        <f>'Raw Data'!W3</f>
        <v/>
      </c>
      <c r="D10" s="147">
        <f>'Raw Data'!W4</f>
        <v/>
      </c>
      <c r="E10" s="147">
        <f>'Raw Data'!W5</f>
        <v/>
      </c>
      <c r="F10" s="147">
        <f>'Raw Data'!W6</f>
        <v/>
      </c>
      <c r="G10" s="147">
        <f>'Raw Data'!W7</f>
        <v/>
      </c>
      <c r="H10" s="147">
        <f>'Raw Data'!W8</f>
        <v/>
      </c>
      <c r="I10" s="147">
        <f>'Raw Data'!W9</f>
        <v/>
      </c>
      <c r="J10" s="147">
        <f>'Raw Data'!W10</f>
        <v/>
      </c>
      <c r="K10" s="147">
        <f>'Raw Data'!W11</f>
        <v/>
      </c>
      <c r="L10" s="147">
        <f>'Raw Data'!W12</f>
        <v/>
      </c>
      <c r="M10" s="147">
        <f>'Raw Data'!W13</f>
        <v/>
      </c>
      <c r="N10" s="147">
        <f>'Raw Data'!W14</f>
        <v/>
      </c>
      <c r="O10" s="147">
        <f>'Raw Data'!W15</f>
        <v/>
      </c>
      <c r="P10" s="147">
        <f>'Raw Data'!W16</f>
        <v/>
      </c>
      <c r="Q10" s="147">
        <f>'Raw Data'!W17</f>
        <v/>
      </c>
    </row>
    <row r="11" ht="15" customHeight="1" s="99">
      <c r="A11" s="139" t="inlineStr">
        <is>
          <t>Net Income LTM ($mm)</t>
        </is>
      </c>
      <c r="B11" s="147">
        <f>'Raw Data'!X2</f>
        <v/>
      </c>
      <c r="C11" s="147">
        <f>'Raw Data'!X3</f>
        <v/>
      </c>
      <c r="D11" s="147">
        <f>'Raw Data'!X4</f>
        <v/>
      </c>
      <c r="E11" s="147">
        <f>'Raw Data'!X5</f>
        <v/>
      </c>
      <c r="F11" s="147">
        <f>'Raw Data'!X6</f>
        <v/>
      </c>
      <c r="G11" s="147">
        <f>'Raw Data'!X7</f>
        <v/>
      </c>
      <c r="H11" s="147">
        <f>'Raw Data'!X8</f>
        <v/>
      </c>
      <c r="I11" s="147">
        <f>'Raw Data'!X9</f>
        <v/>
      </c>
      <c r="J11" s="147">
        <f>'Raw Data'!X10</f>
        <v/>
      </c>
      <c r="K11" s="147">
        <f>'Raw Data'!X11</f>
        <v/>
      </c>
      <c r="L11" s="147">
        <f>'Raw Data'!X12</f>
        <v/>
      </c>
      <c r="M11" s="147">
        <f>'Raw Data'!X13</f>
        <v/>
      </c>
      <c r="N11" s="147">
        <f>'Raw Data'!X14</f>
        <v/>
      </c>
      <c r="O11" s="147">
        <f>'Raw Data'!X15</f>
        <v/>
      </c>
      <c r="P11" s="147">
        <f>'Raw Data'!X16</f>
        <v/>
      </c>
      <c r="Q11" s="147">
        <f>'Raw Data'!X17</f>
        <v/>
      </c>
    </row>
    <row r="12" ht="15" customHeight="1" s="99">
      <c r="A12" s="139" t="inlineStr">
        <is>
          <t>EPS LTM</t>
        </is>
      </c>
      <c r="B12" s="177">
        <f>'Raw Data'!Y2</f>
        <v/>
      </c>
      <c r="C12" s="177">
        <f>'Raw Data'!Y3</f>
        <v/>
      </c>
      <c r="D12" s="177">
        <f>'Raw Data'!Y4</f>
        <v/>
      </c>
      <c r="E12" s="177">
        <f>'Raw Data'!Y5</f>
        <v/>
      </c>
      <c r="F12" s="177">
        <f>'Raw Data'!Y6</f>
        <v/>
      </c>
      <c r="G12" s="177">
        <f>'Raw Data'!Y7</f>
        <v/>
      </c>
      <c r="H12" s="177">
        <f>'Raw Data'!Y8</f>
        <v/>
      </c>
      <c r="I12" s="177">
        <f>'Raw Data'!Y9</f>
        <v/>
      </c>
      <c r="J12" s="177">
        <f>'Raw Data'!Y10</f>
        <v/>
      </c>
      <c r="K12" s="177">
        <f>'Raw Data'!Y11</f>
        <v/>
      </c>
      <c r="L12" s="177">
        <f>'Raw Data'!Y12</f>
        <v/>
      </c>
      <c r="M12" s="177">
        <f>'Raw Data'!Y13</f>
        <v/>
      </c>
      <c r="N12" s="177">
        <f>'Raw Data'!Y14</f>
        <v/>
      </c>
      <c r="O12" s="177">
        <f>'Raw Data'!Y15</f>
        <v/>
      </c>
      <c r="P12" s="177">
        <f>'Raw Data'!Y16</f>
        <v/>
      </c>
      <c r="Q12" s="177">
        <f>'Raw Data'!Y17</f>
        <v/>
      </c>
    </row>
    <row r="13" ht="15" customHeight="1" s="99">
      <c r="A13" s="139" t="inlineStr">
        <is>
          <t>EPS FY1E</t>
        </is>
      </c>
      <c r="B13" s="177">
        <f>'Raw Data'!AH2</f>
        <v/>
      </c>
      <c r="C13" s="177">
        <f>'Raw Data'!AH3</f>
        <v/>
      </c>
      <c r="D13" s="177">
        <f>'Raw Data'!AH4</f>
        <v/>
      </c>
      <c r="E13" s="177">
        <f>'Raw Data'!AH5</f>
        <v/>
      </c>
      <c r="F13" s="177">
        <f>'Raw Data'!AH6</f>
        <v/>
      </c>
      <c r="G13" s="177">
        <f>'Raw Data'!AH7</f>
        <v/>
      </c>
      <c r="H13" s="177">
        <f>'Raw Data'!AH8</f>
        <v/>
      </c>
      <c r="I13" s="177">
        <f>'Raw Data'!AH9</f>
        <v/>
      </c>
      <c r="J13" s="177">
        <f>'Raw Data'!AH10</f>
        <v/>
      </c>
      <c r="K13" s="177">
        <f>'Raw Data'!AH11</f>
        <v/>
      </c>
      <c r="L13" s="177">
        <f>'Raw Data'!AH12</f>
        <v/>
      </c>
      <c r="M13" s="177">
        <f>'Raw Data'!AH13</f>
        <v/>
      </c>
      <c r="N13" s="177">
        <f>'Raw Data'!AH14</f>
        <v/>
      </c>
      <c r="O13" s="177">
        <f>'Raw Data'!AH15</f>
        <v/>
      </c>
      <c r="P13" s="177">
        <f>'Raw Data'!AH16</f>
        <v/>
      </c>
      <c r="Q13" s="177">
        <f>'Raw Data'!AH17</f>
        <v/>
      </c>
    </row>
    <row r="14" ht="15" customHeight="1" s="99">
      <c r="A14" s="139" t="inlineStr">
        <is>
          <t>EPS FY2E</t>
        </is>
      </c>
      <c r="B14" s="177">
        <f>'Raw Data'!AI2</f>
        <v/>
      </c>
      <c r="C14" s="177">
        <f>'Raw Data'!AI3</f>
        <v/>
      </c>
      <c r="D14" s="177">
        <f>'Raw Data'!AI4</f>
        <v/>
      </c>
      <c r="E14" s="177">
        <f>'Raw Data'!AI5</f>
        <v/>
      </c>
      <c r="F14" s="177">
        <f>'Raw Data'!AI6</f>
        <v/>
      </c>
      <c r="G14" s="177">
        <f>'Raw Data'!AI7</f>
        <v/>
      </c>
      <c r="H14" s="177">
        <f>'Raw Data'!AI8</f>
        <v/>
      </c>
      <c r="I14" s="177">
        <f>'Raw Data'!AI9</f>
        <v/>
      </c>
      <c r="J14" s="177">
        <f>'Raw Data'!AI10</f>
        <v/>
      </c>
      <c r="K14" s="177">
        <f>'Raw Data'!AI11</f>
        <v/>
      </c>
      <c r="L14" s="177">
        <f>'Raw Data'!AI12</f>
        <v/>
      </c>
      <c r="M14" s="177">
        <f>'Raw Data'!AI13</f>
        <v/>
      </c>
      <c r="N14" s="177">
        <f>'Raw Data'!AI14</f>
        <v/>
      </c>
      <c r="O14" s="177">
        <f>'Raw Data'!AI15</f>
        <v/>
      </c>
      <c r="P14" s="177">
        <f>'Raw Data'!AI16</f>
        <v/>
      </c>
      <c r="Q14" s="177">
        <f>'Raw Data'!AI17</f>
        <v/>
      </c>
    </row>
    <row r="15" ht="15" customHeight="1" s="99">
      <c r="A15" s="139" t="inlineStr">
        <is>
          <t>CFO LTM ($mm)</t>
        </is>
      </c>
      <c r="B15" s="147">
        <f>'Raw Data'!AE2</f>
        <v/>
      </c>
      <c r="C15" s="147">
        <f>'Raw Data'!AE3</f>
        <v/>
      </c>
      <c r="D15" s="147">
        <f>'Raw Data'!AE4</f>
        <v/>
      </c>
      <c r="E15" s="147">
        <f>'Raw Data'!AE5</f>
        <v/>
      </c>
      <c r="F15" s="147">
        <f>'Raw Data'!AE6</f>
        <v/>
      </c>
      <c r="G15" s="147">
        <f>'Raw Data'!AE7</f>
        <v/>
      </c>
      <c r="H15" s="147">
        <f>'Raw Data'!AE8</f>
        <v/>
      </c>
      <c r="I15" s="147">
        <f>'Raw Data'!AE9</f>
        <v/>
      </c>
      <c r="J15" s="147">
        <f>'Raw Data'!AE10</f>
        <v/>
      </c>
      <c r="K15" s="147">
        <f>'Raw Data'!AE11</f>
        <v/>
      </c>
      <c r="L15" s="147">
        <f>'Raw Data'!AE12</f>
        <v/>
      </c>
      <c r="M15" s="147">
        <f>'Raw Data'!AE13</f>
        <v/>
      </c>
      <c r="N15" s="147">
        <f>'Raw Data'!AE14</f>
        <v/>
      </c>
      <c r="O15" s="147">
        <f>'Raw Data'!AE15</f>
        <v/>
      </c>
      <c r="P15" s="147">
        <f>'Raw Data'!AE16</f>
        <v/>
      </c>
      <c r="Q15" s="147">
        <f>'Raw Data'!AE17</f>
        <v/>
      </c>
    </row>
    <row r="16" ht="15" customHeight="1" s="99">
      <c r="A16" s="139" t="inlineStr">
        <is>
          <t>Capex LTM ($mm)</t>
        </is>
      </c>
      <c r="B16" s="147">
        <f>'Raw Data'!AC2</f>
        <v/>
      </c>
      <c r="C16" s="147">
        <f>'Raw Data'!AC3</f>
        <v/>
      </c>
      <c r="D16" s="147">
        <f>'Raw Data'!AC4</f>
        <v/>
      </c>
      <c r="E16" s="147">
        <f>'Raw Data'!AC5</f>
        <v/>
      </c>
      <c r="F16" s="147">
        <f>'Raw Data'!AC6</f>
        <v/>
      </c>
      <c r="G16" s="147">
        <f>'Raw Data'!AC7</f>
        <v/>
      </c>
      <c r="H16" s="147">
        <f>'Raw Data'!AC8</f>
        <v/>
      </c>
      <c r="I16" s="147">
        <f>'Raw Data'!AC9</f>
        <v/>
      </c>
      <c r="J16" s="147">
        <f>'Raw Data'!AC10</f>
        <v/>
      </c>
      <c r="K16" s="147">
        <f>'Raw Data'!AC11</f>
        <v/>
      </c>
      <c r="L16" s="147">
        <f>'Raw Data'!AC12</f>
        <v/>
      </c>
      <c r="M16" s="147">
        <f>'Raw Data'!AC13</f>
        <v/>
      </c>
      <c r="N16" s="147">
        <f>'Raw Data'!AC14</f>
        <v/>
      </c>
      <c r="O16" s="147">
        <f>'Raw Data'!AC15</f>
        <v/>
      </c>
      <c r="P16" s="147">
        <f>'Raw Data'!AC16</f>
        <v/>
      </c>
      <c r="Q16" s="147">
        <f>'Raw Data'!AC17</f>
        <v/>
      </c>
    </row>
    <row r="17" ht="15" customHeight="1" s="99">
      <c r="A17" s="139" t="inlineStr">
        <is>
          <t>FCF LTM ($mm)</t>
        </is>
      </c>
      <c r="B17" s="147">
        <f>'Raw Data'!AD2</f>
        <v/>
      </c>
      <c r="C17" s="147">
        <f>'Raw Data'!AD3</f>
        <v/>
      </c>
      <c r="D17" s="147">
        <f>'Raw Data'!AD4</f>
        <v/>
      </c>
      <c r="E17" s="147">
        <f>'Raw Data'!AD5</f>
        <v/>
      </c>
      <c r="F17" s="147">
        <f>'Raw Data'!AD6</f>
        <v/>
      </c>
      <c r="G17" s="147">
        <f>'Raw Data'!AD7</f>
        <v/>
      </c>
      <c r="H17" s="147">
        <f>'Raw Data'!AD8</f>
        <v/>
      </c>
      <c r="I17" s="147">
        <f>'Raw Data'!AD9</f>
        <v/>
      </c>
      <c r="J17" s="147">
        <f>'Raw Data'!AD10</f>
        <v/>
      </c>
      <c r="K17" s="147">
        <f>'Raw Data'!AD11</f>
        <v/>
      </c>
      <c r="L17" s="147">
        <f>'Raw Data'!AD12</f>
        <v/>
      </c>
      <c r="M17" s="147">
        <f>'Raw Data'!AD13</f>
        <v/>
      </c>
      <c r="N17" s="147">
        <f>'Raw Data'!AD14</f>
        <v/>
      </c>
      <c r="O17" s="147">
        <f>'Raw Data'!AD15</f>
        <v/>
      </c>
      <c r="P17" s="147">
        <f>'Raw Data'!AD16</f>
        <v/>
      </c>
      <c r="Q17" s="147">
        <f>'Raw Data'!AD17</f>
        <v/>
      </c>
    </row>
  </sheetData>
  <mergeCells count="1">
    <mergeCell ref="A1:Q1"/>
  </mergeCells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</worksheet>
</file>

<file path=xl/worksheets/sheet11.xml><?xml version="1.0" encoding="utf-8"?>
<worksheet xmlns="http://schemas.openxmlformats.org/spreadsheetml/2006/main">
  <sheetPr filterMode="0">
    <outlinePr summaryBelow="1" summaryRight="1"/>
    <pageSetUpPr fitToPage="1"/>
  </sheetPr>
  <dimension ref="A1:AD14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30" customWidth="1" style="98" min="1" max="1"/>
    <col width="12" customWidth="1" style="98" min="2" max="17"/>
  </cols>
  <sheetData>
    <row r="1" ht="17.25" customHeight="1" s="99">
      <c r="A1" s="101" t="inlineStr">
        <is>
          <t>GROWTH &amp; MARGINS</t>
        </is>
      </c>
      <c r="AD1" s="111" t="inlineStr">
        <is>
          <t>⚠ DEMO — Sample data, no live refresh</t>
        </is>
      </c>
    </row>
    <row r="3" ht="15" customHeight="1" s="99">
      <c r="A3" s="157" t="inlineStr">
        <is>
          <t>Metric</t>
        </is>
      </c>
      <c r="B3" s="159">
        <f>'Raw Data'!A2</f>
        <v/>
      </c>
      <c r="C3" s="159">
        <f>'Raw Data'!A3</f>
        <v/>
      </c>
      <c r="D3" s="159">
        <f>'Raw Data'!A4</f>
        <v/>
      </c>
      <c r="E3" s="159">
        <f>'Raw Data'!A5</f>
        <v/>
      </c>
      <c r="F3" s="159">
        <f>'Raw Data'!A6</f>
        <v/>
      </c>
      <c r="G3" s="159">
        <f>'Raw Data'!A7</f>
        <v/>
      </c>
      <c r="H3" s="159">
        <f>'Raw Data'!A8</f>
        <v/>
      </c>
      <c r="I3" s="159">
        <f>'Raw Data'!A9</f>
        <v/>
      </c>
      <c r="J3" s="159">
        <f>'Raw Data'!A10</f>
        <v/>
      </c>
      <c r="K3" s="159">
        <f>'Raw Data'!A11</f>
        <v/>
      </c>
      <c r="L3" s="159">
        <f>'Raw Data'!A12</f>
        <v/>
      </c>
      <c r="M3" s="159">
        <f>'Raw Data'!A13</f>
        <v/>
      </c>
      <c r="N3" s="159">
        <f>'Raw Data'!A14</f>
        <v/>
      </c>
      <c r="O3" s="159">
        <f>'Raw Data'!A15</f>
        <v/>
      </c>
      <c r="P3" s="159">
        <f>'Raw Data'!A16</f>
        <v/>
      </c>
      <c r="Q3" s="159">
        <f>'Raw Data'!A17</f>
        <v/>
      </c>
    </row>
    <row r="4" ht="15" customHeight="1" s="99">
      <c r="A4" s="139" t="inlineStr">
        <is>
          <t>Rev Growth LTM</t>
        </is>
      </c>
      <c r="B4" s="178">
        <f>'Raw Data'!AN2</f>
        <v/>
      </c>
      <c r="C4" s="178">
        <f>'Raw Data'!AN3</f>
        <v/>
      </c>
      <c r="D4" s="178">
        <f>'Raw Data'!AN4</f>
        <v/>
      </c>
      <c r="E4" s="178">
        <f>'Raw Data'!AN5</f>
        <v/>
      </c>
      <c r="F4" s="178">
        <f>'Raw Data'!AN6</f>
        <v/>
      </c>
      <c r="G4" s="178">
        <f>'Raw Data'!AN7</f>
        <v/>
      </c>
      <c r="H4" s="178">
        <f>'Raw Data'!AN8</f>
        <v/>
      </c>
      <c r="I4" s="178">
        <f>'Raw Data'!AN9</f>
        <v/>
      </c>
      <c r="J4" s="178">
        <f>'Raw Data'!AN10</f>
        <v/>
      </c>
      <c r="K4" s="178">
        <f>'Raw Data'!AN11</f>
        <v/>
      </c>
      <c r="L4" s="178">
        <f>'Raw Data'!AN12</f>
        <v/>
      </c>
      <c r="M4" s="178">
        <f>'Raw Data'!AN13</f>
        <v/>
      </c>
      <c r="N4" s="178">
        <f>'Raw Data'!AN14</f>
        <v/>
      </c>
      <c r="O4" s="178">
        <f>'Raw Data'!AN15</f>
        <v/>
      </c>
      <c r="P4" s="178">
        <f>'Raw Data'!AN16</f>
        <v/>
      </c>
      <c r="Q4" s="178">
        <f>'Raw Data'!AN17</f>
        <v/>
      </c>
    </row>
    <row r="5" ht="15" customHeight="1" s="99">
      <c r="A5" s="139" t="inlineStr">
        <is>
          <t>Rev CAGR 3Y</t>
        </is>
      </c>
      <c r="B5" s="178">
        <f>'Raw Data'!AO2</f>
        <v/>
      </c>
      <c r="C5" s="178">
        <f>'Raw Data'!AO3</f>
        <v/>
      </c>
      <c r="D5" s="178">
        <f>'Raw Data'!AO4</f>
        <v/>
      </c>
      <c r="E5" s="178">
        <f>'Raw Data'!AO5</f>
        <v/>
      </c>
      <c r="F5" s="178">
        <f>'Raw Data'!AO6</f>
        <v/>
      </c>
      <c r="G5" s="178">
        <f>'Raw Data'!AO7</f>
        <v/>
      </c>
      <c r="H5" s="178">
        <f>'Raw Data'!AO8</f>
        <v/>
      </c>
      <c r="I5" s="178">
        <f>'Raw Data'!AO9</f>
        <v/>
      </c>
      <c r="J5" s="178">
        <f>'Raw Data'!AO10</f>
        <v/>
      </c>
      <c r="K5" s="178">
        <f>'Raw Data'!AO11</f>
        <v/>
      </c>
      <c r="L5" s="178">
        <f>'Raw Data'!AO12</f>
        <v/>
      </c>
      <c r="M5" s="178">
        <f>'Raw Data'!AO13</f>
        <v/>
      </c>
      <c r="N5" s="178">
        <f>'Raw Data'!AO14</f>
        <v/>
      </c>
      <c r="O5" s="178">
        <f>'Raw Data'!AO15</f>
        <v/>
      </c>
      <c r="P5" s="178">
        <f>'Raw Data'!AO16</f>
        <v/>
      </c>
      <c r="Q5" s="178">
        <f>'Raw Data'!AO17</f>
        <v/>
      </c>
    </row>
    <row r="6" ht="15" customHeight="1" s="99">
      <c r="A6" s="139" t="inlineStr">
        <is>
          <t>Rev Growth FY1E</t>
        </is>
      </c>
      <c r="B6" s="178">
        <f>'Raw Data'!AP2</f>
        <v/>
      </c>
      <c r="C6" s="178">
        <f>'Raw Data'!AP3</f>
        <v/>
      </c>
      <c r="D6" s="178">
        <f>'Raw Data'!AP4</f>
        <v/>
      </c>
      <c r="E6" s="178">
        <f>'Raw Data'!AP5</f>
        <v/>
      </c>
      <c r="F6" s="178">
        <f>'Raw Data'!AP6</f>
        <v/>
      </c>
      <c r="G6" s="178">
        <f>'Raw Data'!AP7</f>
        <v/>
      </c>
      <c r="H6" s="178">
        <f>'Raw Data'!AP8</f>
        <v/>
      </c>
      <c r="I6" s="178">
        <f>'Raw Data'!AP9</f>
        <v/>
      </c>
      <c r="J6" s="178">
        <f>'Raw Data'!AP10</f>
        <v/>
      </c>
      <c r="K6" s="178">
        <f>'Raw Data'!AP11</f>
        <v/>
      </c>
      <c r="L6" s="178">
        <f>'Raw Data'!AP12</f>
        <v/>
      </c>
      <c r="M6" s="178">
        <f>'Raw Data'!AP13</f>
        <v/>
      </c>
      <c r="N6" s="178">
        <f>'Raw Data'!AP14</f>
        <v/>
      </c>
      <c r="O6" s="178">
        <f>'Raw Data'!AP15</f>
        <v/>
      </c>
      <c r="P6" s="178">
        <f>'Raw Data'!AP16</f>
        <v/>
      </c>
      <c r="Q6" s="178">
        <f>'Raw Data'!AP17</f>
        <v/>
      </c>
    </row>
    <row r="7" ht="15" customHeight="1" s="99">
      <c r="A7" s="139" t="inlineStr">
        <is>
          <t>EBITDA CAGR 3Y</t>
        </is>
      </c>
      <c r="B7" s="178">
        <f>'Raw Data'!AQ2</f>
        <v/>
      </c>
      <c r="C7" s="178">
        <f>'Raw Data'!AQ3</f>
        <v/>
      </c>
      <c r="D7" s="178">
        <f>'Raw Data'!AQ4</f>
        <v/>
      </c>
      <c r="E7" s="178">
        <f>'Raw Data'!AQ5</f>
        <v/>
      </c>
      <c r="F7" s="178">
        <f>'Raw Data'!AQ6</f>
        <v/>
      </c>
      <c r="G7" s="178">
        <f>'Raw Data'!AQ7</f>
        <v/>
      </c>
      <c r="H7" s="178">
        <f>'Raw Data'!AQ8</f>
        <v/>
      </c>
      <c r="I7" s="178">
        <f>'Raw Data'!AQ9</f>
        <v/>
      </c>
      <c r="J7" s="178">
        <f>'Raw Data'!AQ10</f>
        <v/>
      </c>
      <c r="K7" s="178">
        <f>'Raw Data'!AQ11</f>
        <v/>
      </c>
      <c r="L7" s="178">
        <f>'Raw Data'!AQ12</f>
        <v/>
      </c>
      <c r="M7" s="178">
        <f>'Raw Data'!AQ13</f>
        <v/>
      </c>
      <c r="N7" s="178">
        <f>'Raw Data'!AQ14</f>
        <v/>
      </c>
      <c r="O7" s="178">
        <f>'Raw Data'!AQ15</f>
        <v/>
      </c>
      <c r="P7" s="178">
        <f>'Raw Data'!AQ16</f>
        <v/>
      </c>
      <c r="Q7" s="178">
        <f>'Raw Data'!AQ17</f>
        <v/>
      </c>
    </row>
    <row r="8" ht="15" customHeight="1" s="99">
      <c r="A8" s="139" t="inlineStr">
        <is>
          <t>EPS LT Growth</t>
        </is>
      </c>
      <c r="B8" s="178">
        <f>'Raw Data'!AR2</f>
        <v/>
      </c>
      <c r="C8" s="178">
        <f>'Raw Data'!AR3</f>
        <v/>
      </c>
      <c r="D8" s="178">
        <f>'Raw Data'!AR4</f>
        <v/>
      </c>
      <c r="E8" s="178">
        <f>'Raw Data'!AR5</f>
        <v/>
      </c>
      <c r="F8" s="178">
        <f>'Raw Data'!AR6</f>
        <v/>
      </c>
      <c r="G8" s="178">
        <f>'Raw Data'!AR7</f>
        <v/>
      </c>
      <c r="H8" s="178">
        <f>'Raw Data'!AR8</f>
        <v/>
      </c>
      <c r="I8" s="178">
        <f>'Raw Data'!AR9</f>
        <v/>
      </c>
      <c r="J8" s="178">
        <f>'Raw Data'!AR10</f>
        <v/>
      </c>
      <c r="K8" s="178">
        <f>'Raw Data'!AR11</f>
        <v/>
      </c>
      <c r="L8" s="178">
        <f>'Raw Data'!AR12</f>
        <v/>
      </c>
      <c r="M8" s="178">
        <f>'Raw Data'!AR13</f>
        <v/>
      </c>
      <c r="N8" s="178">
        <f>'Raw Data'!AR14</f>
        <v/>
      </c>
      <c r="O8" s="178">
        <f>'Raw Data'!AR15</f>
        <v/>
      </c>
      <c r="P8" s="178">
        <f>'Raw Data'!AR16</f>
        <v/>
      </c>
      <c r="Q8" s="178">
        <f>'Raw Data'!AR17</f>
        <v/>
      </c>
    </row>
    <row r="9" ht="15" customHeight="1" s="99">
      <c r="A9" s="139" t="inlineStr">
        <is>
          <t>Gross Margin LTM</t>
        </is>
      </c>
      <c r="B9" s="178">
        <f>IFERROR('Raw Data'!U2/'Raw Data'!T2,"")</f>
        <v/>
      </c>
      <c r="C9" s="178">
        <f>IFERROR('Raw Data'!U3/'Raw Data'!T3,"")</f>
        <v/>
      </c>
      <c r="D9" s="178">
        <f>IFERROR('Raw Data'!U4/'Raw Data'!T4,"")</f>
        <v/>
      </c>
      <c r="E9" s="178">
        <f>IFERROR('Raw Data'!U5/'Raw Data'!T5,"")</f>
        <v/>
      </c>
      <c r="F9" s="178">
        <f>IFERROR('Raw Data'!U6/'Raw Data'!T6,"")</f>
        <v/>
      </c>
      <c r="G9" s="178">
        <f>IFERROR('Raw Data'!U7/'Raw Data'!T7,"")</f>
        <v/>
      </c>
      <c r="H9" s="178">
        <f>IFERROR('Raw Data'!U8/'Raw Data'!T8,"")</f>
        <v/>
      </c>
      <c r="I9" s="178">
        <f>IFERROR('Raw Data'!U9/'Raw Data'!T9,"")</f>
        <v/>
      </c>
      <c r="J9" s="178">
        <f>IFERROR('Raw Data'!U10/'Raw Data'!T10,"")</f>
        <v/>
      </c>
      <c r="K9" s="178">
        <f>IFERROR('Raw Data'!U11/'Raw Data'!T11,"")</f>
        <v/>
      </c>
      <c r="L9" s="178">
        <f>IFERROR('Raw Data'!U12/'Raw Data'!T12,"")</f>
        <v/>
      </c>
      <c r="M9" s="178">
        <f>IFERROR('Raw Data'!U13/'Raw Data'!T13,"")</f>
        <v/>
      </c>
      <c r="N9" s="178">
        <f>IFERROR('Raw Data'!U14/'Raw Data'!T14,"")</f>
        <v/>
      </c>
      <c r="O9" s="178">
        <f>IFERROR('Raw Data'!U15/'Raw Data'!T15,"")</f>
        <v/>
      </c>
      <c r="P9" s="178">
        <f>IFERROR('Raw Data'!U16/'Raw Data'!T16,"")</f>
        <v/>
      </c>
      <c r="Q9" s="178">
        <f>IFERROR('Raw Data'!U17/'Raw Data'!T17,"")</f>
        <v/>
      </c>
    </row>
    <row r="10" ht="15" customHeight="1" s="99">
      <c r="A10" s="139" t="inlineStr">
        <is>
          <t>EBITDA Margin LTM</t>
        </is>
      </c>
      <c r="B10" s="178">
        <f>IFERROR('Raw Data'!V2/'Raw Data'!T2,"")</f>
        <v/>
      </c>
      <c r="C10" s="178">
        <f>IFERROR('Raw Data'!V3/'Raw Data'!T3,"")</f>
        <v/>
      </c>
      <c r="D10" s="178">
        <f>IFERROR('Raw Data'!V4/'Raw Data'!T4,"")</f>
        <v/>
      </c>
      <c r="E10" s="178">
        <f>IFERROR('Raw Data'!V5/'Raw Data'!T5,"")</f>
        <v/>
      </c>
      <c r="F10" s="178">
        <f>IFERROR('Raw Data'!V6/'Raw Data'!T6,"")</f>
        <v/>
      </c>
      <c r="G10" s="178">
        <f>IFERROR('Raw Data'!V7/'Raw Data'!T7,"")</f>
        <v/>
      </c>
      <c r="H10" s="178">
        <f>IFERROR('Raw Data'!V8/'Raw Data'!T8,"")</f>
        <v/>
      </c>
      <c r="I10" s="178">
        <f>IFERROR('Raw Data'!V9/'Raw Data'!T9,"")</f>
        <v/>
      </c>
      <c r="J10" s="178">
        <f>IFERROR('Raw Data'!V10/'Raw Data'!T10,"")</f>
        <v/>
      </c>
      <c r="K10" s="178">
        <f>IFERROR('Raw Data'!V11/'Raw Data'!T11,"")</f>
        <v/>
      </c>
      <c r="L10" s="178">
        <f>IFERROR('Raw Data'!V12/'Raw Data'!T12,"")</f>
        <v/>
      </c>
      <c r="M10" s="178">
        <f>IFERROR('Raw Data'!V13/'Raw Data'!T13,"")</f>
        <v/>
      </c>
      <c r="N10" s="178">
        <f>IFERROR('Raw Data'!V14/'Raw Data'!T14,"")</f>
        <v/>
      </c>
      <c r="O10" s="178">
        <f>IFERROR('Raw Data'!V15/'Raw Data'!T15,"")</f>
        <v/>
      </c>
      <c r="P10" s="178">
        <f>IFERROR('Raw Data'!V16/'Raw Data'!T16,"")</f>
        <v/>
      </c>
      <c r="Q10" s="178">
        <f>IFERROR('Raw Data'!V17/'Raw Data'!T17,"")</f>
        <v/>
      </c>
    </row>
    <row r="11" ht="15" customHeight="1" s="99">
      <c r="A11" s="139" t="inlineStr">
        <is>
          <t>Operating Margin LTM</t>
        </is>
      </c>
      <c r="B11" s="178">
        <f>IFERROR('Raw Data'!W2/'Raw Data'!T2,"")</f>
        <v/>
      </c>
      <c r="C11" s="178">
        <f>IFERROR('Raw Data'!W3/'Raw Data'!T3,"")</f>
        <v/>
      </c>
      <c r="D11" s="178">
        <f>IFERROR('Raw Data'!W4/'Raw Data'!T4,"")</f>
        <v/>
      </c>
      <c r="E11" s="178">
        <f>IFERROR('Raw Data'!W5/'Raw Data'!T5,"")</f>
        <v/>
      </c>
      <c r="F11" s="178">
        <f>IFERROR('Raw Data'!W6/'Raw Data'!T6,"")</f>
        <v/>
      </c>
      <c r="G11" s="178">
        <f>IFERROR('Raw Data'!W7/'Raw Data'!T7,"")</f>
        <v/>
      </c>
      <c r="H11" s="178">
        <f>IFERROR('Raw Data'!W8/'Raw Data'!T8,"")</f>
        <v/>
      </c>
      <c r="I11" s="178">
        <f>IFERROR('Raw Data'!W9/'Raw Data'!T9,"")</f>
        <v/>
      </c>
      <c r="J11" s="178">
        <f>IFERROR('Raw Data'!W10/'Raw Data'!T10,"")</f>
        <v/>
      </c>
      <c r="K11" s="178">
        <f>IFERROR('Raw Data'!W11/'Raw Data'!T11,"")</f>
        <v/>
      </c>
      <c r="L11" s="178">
        <f>IFERROR('Raw Data'!W12/'Raw Data'!T12,"")</f>
        <v/>
      </c>
      <c r="M11" s="178">
        <f>IFERROR('Raw Data'!W13/'Raw Data'!T13,"")</f>
        <v/>
      </c>
      <c r="N11" s="178">
        <f>IFERROR('Raw Data'!W14/'Raw Data'!T14,"")</f>
        <v/>
      </c>
      <c r="O11" s="178">
        <f>IFERROR('Raw Data'!W15/'Raw Data'!T15,"")</f>
        <v/>
      </c>
      <c r="P11" s="178">
        <f>IFERROR('Raw Data'!W16/'Raw Data'!T16,"")</f>
        <v/>
      </c>
      <c r="Q11" s="178">
        <f>IFERROR('Raw Data'!W17/'Raw Data'!T17,"")</f>
        <v/>
      </c>
    </row>
    <row r="12" ht="15" customHeight="1" s="99">
      <c r="A12" s="139" t="inlineStr">
        <is>
          <t>Net Margin LTM</t>
        </is>
      </c>
      <c r="B12" s="178">
        <f>IFERROR('Raw Data'!X2/'Raw Data'!T2,"")</f>
        <v/>
      </c>
      <c r="C12" s="178">
        <f>IFERROR('Raw Data'!X3/'Raw Data'!T3,"")</f>
        <v/>
      </c>
      <c r="D12" s="178">
        <f>IFERROR('Raw Data'!X4/'Raw Data'!T4,"")</f>
        <v/>
      </c>
      <c r="E12" s="178">
        <f>IFERROR('Raw Data'!X5/'Raw Data'!T5,"")</f>
        <v/>
      </c>
      <c r="F12" s="178">
        <f>IFERROR('Raw Data'!X6/'Raw Data'!T6,"")</f>
        <v/>
      </c>
      <c r="G12" s="178">
        <f>IFERROR('Raw Data'!X7/'Raw Data'!T7,"")</f>
        <v/>
      </c>
      <c r="H12" s="178">
        <f>IFERROR('Raw Data'!X8/'Raw Data'!T8,"")</f>
        <v/>
      </c>
      <c r="I12" s="178">
        <f>IFERROR('Raw Data'!X9/'Raw Data'!T9,"")</f>
        <v/>
      </c>
      <c r="J12" s="178">
        <f>IFERROR('Raw Data'!X10/'Raw Data'!T10,"")</f>
        <v/>
      </c>
      <c r="K12" s="178">
        <f>IFERROR('Raw Data'!X11/'Raw Data'!T11,"")</f>
        <v/>
      </c>
      <c r="L12" s="178">
        <f>IFERROR('Raw Data'!X12/'Raw Data'!T12,"")</f>
        <v/>
      </c>
      <c r="M12" s="178">
        <f>IFERROR('Raw Data'!X13/'Raw Data'!T13,"")</f>
        <v/>
      </c>
      <c r="N12" s="178">
        <f>IFERROR('Raw Data'!X14/'Raw Data'!T14,"")</f>
        <v/>
      </c>
      <c r="O12" s="178">
        <f>IFERROR('Raw Data'!X15/'Raw Data'!T15,"")</f>
        <v/>
      </c>
      <c r="P12" s="178">
        <f>IFERROR('Raw Data'!X16/'Raw Data'!T16,"")</f>
        <v/>
      </c>
      <c r="Q12" s="178">
        <f>IFERROR('Raw Data'!X17/'Raw Data'!T17,"")</f>
        <v/>
      </c>
    </row>
    <row r="13" ht="15" customHeight="1" s="99">
      <c r="A13" s="139" t="inlineStr">
        <is>
          <t>Mid-Cycle EBITDA Mgn</t>
        </is>
      </c>
      <c r="B13" s="178">
        <f>'Raw Data'!AY2</f>
        <v/>
      </c>
      <c r="C13" s="178">
        <f>'Raw Data'!AY3</f>
        <v/>
      </c>
      <c r="D13" s="178">
        <f>'Raw Data'!AY4</f>
        <v/>
      </c>
      <c r="E13" s="178">
        <f>'Raw Data'!AY5</f>
        <v/>
      </c>
      <c r="F13" s="178">
        <f>'Raw Data'!AY6</f>
        <v/>
      </c>
      <c r="G13" s="178">
        <f>'Raw Data'!AY7</f>
        <v/>
      </c>
      <c r="H13" s="178">
        <f>'Raw Data'!AY8</f>
        <v/>
      </c>
      <c r="I13" s="178">
        <f>'Raw Data'!AY9</f>
        <v/>
      </c>
      <c r="J13" s="178">
        <f>'Raw Data'!AY10</f>
        <v/>
      </c>
      <c r="K13" s="178">
        <f>'Raw Data'!AY11</f>
        <v/>
      </c>
      <c r="L13" s="178">
        <f>'Raw Data'!AY12</f>
        <v/>
      </c>
      <c r="M13" s="178">
        <f>'Raw Data'!AY13</f>
        <v/>
      </c>
      <c r="N13" s="178">
        <f>'Raw Data'!AY14</f>
        <v/>
      </c>
      <c r="O13" s="178">
        <f>'Raw Data'!AY15</f>
        <v/>
      </c>
      <c r="P13" s="178">
        <f>'Raw Data'!AY16</f>
        <v/>
      </c>
      <c r="Q13" s="178">
        <f>'Raw Data'!AY17</f>
        <v/>
      </c>
    </row>
    <row r="14" ht="15" customHeight="1" s="99">
      <c r="A14" s="139" t="inlineStr">
        <is>
          <t>Capex Intensity (mean)</t>
        </is>
      </c>
      <c r="B14" s="178">
        <f>'Raw Data'!BC2</f>
        <v/>
      </c>
      <c r="C14" s="178">
        <f>'Raw Data'!BC3</f>
        <v/>
      </c>
      <c r="D14" s="178">
        <f>'Raw Data'!BC4</f>
        <v/>
      </c>
      <c r="E14" s="178">
        <f>'Raw Data'!BC5</f>
        <v/>
      </c>
      <c r="F14" s="178">
        <f>'Raw Data'!BC6</f>
        <v/>
      </c>
      <c r="G14" s="178">
        <f>'Raw Data'!BC7</f>
        <v/>
      </c>
      <c r="H14" s="178">
        <f>'Raw Data'!BC8</f>
        <v/>
      </c>
      <c r="I14" s="178">
        <f>'Raw Data'!BC9</f>
        <v/>
      </c>
      <c r="J14" s="178">
        <f>'Raw Data'!BC10</f>
        <v/>
      </c>
      <c r="K14" s="178">
        <f>'Raw Data'!BC11</f>
        <v/>
      </c>
      <c r="L14" s="178">
        <f>'Raw Data'!BC12</f>
        <v/>
      </c>
      <c r="M14" s="178">
        <f>'Raw Data'!BC13</f>
        <v/>
      </c>
      <c r="N14" s="178">
        <f>'Raw Data'!BC14</f>
        <v/>
      </c>
      <c r="O14" s="178">
        <f>'Raw Data'!BC15</f>
        <v/>
      </c>
      <c r="P14" s="178">
        <f>'Raw Data'!BC16</f>
        <v/>
      </c>
      <c r="Q14" s="178">
        <f>'Raw Data'!BC17</f>
        <v/>
      </c>
    </row>
  </sheetData>
  <mergeCells count="1">
    <mergeCell ref="A1:Q1"/>
  </mergeCells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</worksheet>
</file>

<file path=xl/worksheets/sheet12.xml><?xml version="1.0" encoding="utf-8"?>
<worksheet xmlns="http://schemas.openxmlformats.org/spreadsheetml/2006/main">
  <sheetPr filterMode="0">
    <outlinePr summaryBelow="1" summaryRight="1"/>
    <pageSetUpPr fitToPage="1"/>
  </sheetPr>
  <dimension ref="A1:AD14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30" customWidth="1" style="98" min="1" max="1"/>
    <col width="12" customWidth="1" style="98" min="2" max="17"/>
  </cols>
  <sheetData>
    <row r="1" ht="17.25" customHeight="1" s="99">
      <c r="A1" s="101" t="inlineStr">
        <is>
          <t>RETURNS &amp; LEVERAGE</t>
        </is>
      </c>
      <c r="AD1" s="111" t="inlineStr">
        <is>
          <t>⚠ DEMO — Sample data, no live refresh</t>
        </is>
      </c>
    </row>
    <row r="3" ht="15" customHeight="1" s="99">
      <c r="A3" s="157" t="inlineStr">
        <is>
          <t>Metric</t>
        </is>
      </c>
      <c r="B3" s="159">
        <f>'Raw Data'!A2</f>
        <v/>
      </c>
      <c r="C3" s="159">
        <f>'Raw Data'!A3</f>
        <v/>
      </c>
      <c r="D3" s="159">
        <f>'Raw Data'!A4</f>
        <v/>
      </c>
      <c r="E3" s="159">
        <f>'Raw Data'!A5</f>
        <v/>
      </c>
      <c r="F3" s="159">
        <f>'Raw Data'!A6</f>
        <v/>
      </c>
      <c r="G3" s="159">
        <f>'Raw Data'!A7</f>
        <v/>
      </c>
      <c r="H3" s="159">
        <f>'Raw Data'!A8</f>
        <v/>
      </c>
      <c r="I3" s="159">
        <f>'Raw Data'!A9</f>
        <v/>
      </c>
      <c r="J3" s="159">
        <f>'Raw Data'!A10</f>
        <v/>
      </c>
      <c r="K3" s="159">
        <f>'Raw Data'!A11</f>
        <v/>
      </c>
      <c r="L3" s="159">
        <f>'Raw Data'!A12</f>
        <v/>
      </c>
      <c r="M3" s="159">
        <f>'Raw Data'!A13</f>
        <v/>
      </c>
      <c r="N3" s="159">
        <f>'Raw Data'!A14</f>
        <v/>
      </c>
      <c r="O3" s="159">
        <f>'Raw Data'!A15</f>
        <v/>
      </c>
      <c r="P3" s="159">
        <f>'Raw Data'!A16</f>
        <v/>
      </c>
      <c r="Q3" s="159">
        <f>'Raw Data'!A17</f>
        <v/>
      </c>
    </row>
    <row r="4" ht="15" customHeight="1" s="99">
      <c r="A4" s="139" t="inlineStr">
        <is>
          <t>ROE</t>
        </is>
      </c>
      <c r="B4" s="178">
        <f>'Raw Data'!AS2</f>
        <v/>
      </c>
      <c r="C4" s="178">
        <f>'Raw Data'!AS3</f>
        <v/>
      </c>
      <c r="D4" s="178">
        <f>'Raw Data'!AS4</f>
        <v/>
      </c>
      <c r="E4" s="178">
        <f>'Raw Data'!AS5</f>
        <v/>
      </c>
      <c r="F4" s="178">
        <f>'Raw Data'!AS6</f>
        <v/>
      </c>
      <c r="G4" s="178">
        <f>'Raw Data'!AS7</f>
        <v/>
      </c>
      <c r="H4" s="178">
        <f>'Raw Data'!AS8</f>
        <v/>
      </c>
      <c r="I4" s="178">
        <f>'Raw Data'!AS9</f>
        <v/>
      </c>
      <c r="J4" s="178">
        <f>'Raw Data'!AS10</f>
        <v/>
      </c>
      <c r="K4" s="178">
        <f>'Raw Data'!AS11</f>
        <v/>
      </c>
      <c r="L4" s="178">
        <f>'Raw Data'!AS12</f>
        <v/>
      </c>
      <c r="M4" s="178">
        <f>'Raw Data'!AS13</f>
        <v/>
      </c>
      <c r="N4" s="178">
        <f>'Raw Data'!AS14</f>
        <v/>
      </c>
      <c r="O4" s="178">
        <f>'Raw Data'!AS15</f>
        <v/>
      </c>
      <c r="P4" s="178">
        <f>'Raw Data'!AS16</f>
        <v/>
      </c>
      <c r="Q4" s="178">
        <f>'Raw Data'!AS17</f>
        <v/>
      </c>
    </row>
    <row r="5" ht="15" customHeight="1" s="99">
      <c r="A5" s="139" t="inlineStr">
        <is>
          <t>ROA</t>
        </is>
      </c>
      <c r="B5" s="178">
        <f>'Raw Data'!AT2</f>
        <v/>
      </c>
      <c r="C5" s="178">
        <f>'Raw Data'!AT3</f>
        <v/>
      </c>
      <c r="D5" s="178">
        <f>'Raw Data'!AT4</f>
        <v/>
      </c>
      <c r="E5" s="178">
        <f>'Raw Data'!AT5</f>
        <v/>
      </c>
      <c r="F5" s="178">
        <f>'Raw Data'!AT6</f>
        <v/>
      </c>
      <c r="G5" s="178">
        <f>'Raw Data'!AT7</f>
        <v/>
      </c>
      <c r="H5" s="178">
        <f>'Raw Data'!AT8</f>
        <v/>
      </c>
      <c r="I5" s="178">
        <f>'Raw Data'!AT9</f>
        <v/>
      </c>
      <c r="J5" s="178">
        <f>'Raw Data'!AT10</f>
        <v/>
      </c>
      <c r="K5" s="178">
        <f>'Raw Data'!AT11</f>
        <v/>
      </c>
      <c r="L5" s="178">
        <f>'Raw Data'!AT12</f>
        <v/>
      </c>
      <c r="M5" s="178">
        <f>'Raw Data'!AT13</f>
        <v/>
      </c>
      <c r="N5" s="178">
        <f>'Raw Data'!AT14</f>
        <v/>
      </c>
      <c r="O5" s="178">
        <f>'Raw Data'!AT15</f>
        <v/>
      </c>
      <c r="P5" s="178">
        <f>'Raw Data'!AT16</f>
        <v/>
      </c>
      <c r="Q5" s="178">
        <f>'Raw Data'!AT17</f>
        <v/>
      </c>
    </row>
    <row r="6" ht="15" customHeight="1" s="99">
      <c r="A6" s="139" t="inlineStr">
        <is>
          <t>ROIC</t>
        </is>
      </c>
      <c r="B6" s="178">
        <f>'Raw Data'!AU2</f>
        <v/>
      </c>
      <c r="C6" s="178">
        <f>'Raw Data'!AU3</f>
        <v/>
      </c>
      <c r="D6" s="178">
        <f>'Raw Data'!AU4</f>
        <v/>
      </c>
      <c r="E6" s="178">
        <f>'Raw Data'!AU5</f>
        <v/>
      </c>
      <c r="F6" s="178">
        <f>'Raw Data'!AU6</f>
        <v/>
      </c>
      <c r="G6" s="178">
        <f>'Raw Data'!AU7</f>
        <v/>
      </c>
      <c r="H6" s="178">
        <f>'Raw Data'!AU8</f>
        <v/>
      </c>
      <c r="I6" s="178">
        <f>'Raw Data'!AU9</f>
        <v/>
      </c>
      <c r="J6" s="178">
        <f>'Raw Data'!AU10</f>
        <v/>
      </c>
      <c r="K6" s="178">
        <f>'Raw Data'!AU11</f>
        <v/>
      </c>
      <c r="L6" s="178">
        <f>'Raw Data'!AU12</f>
        <v/>
      </c>
      <c r="M6" s="178">
        <f>'Raw Data'!AU13</f>
        <v/>
      </c>
      <c r="N6" s="178">
        <f>'Raw Data'!AU14</f>
        <v/>
      </c>
      <c r="O6" s="178">
        <f>'Raw Data'!AU15</f>
        <v/>
      </c>
      <c r="P6" s="178">
        <f>'Raw Data'!AU16</f>
        <v/>
      </c>
      <c r="Q6" s="178">
        <f>'Raw Data'!AU17</f>
        <v/>
      </c>
    </row>
    <row r="7" ht="15" customHeight="1" s="99">
      <c r="A7" s="139" t="inlineStr">
        <is>
          <t>Through-Cycle ROIC</t>
        </is>
      </c>
      <c r="B7" s="178">
        <f>'Raw Data'!BA2</f>
        <v/>
      </c>
      <c r="C7" s="178">
        <f>'Raw Data'!BA3</f>
        <v/>
      </c>
      <c r="D7" s="178">
        <f>'Raw Data'!BA4</f>
        <v/>
      </c>
      <c r="E7" s="178">
        <f>'Raw Data'!BA5</f>
        <v/>
      </c>
      <c r="F7" s="178">
        <f>'Raw Data'!BA6</f>
        <v/>
      </c>
      <c r="G7" s="178">
        <f>'Raw Data'!BA7</f>
        <v/>
      </c>
      <c r="H7" s="178">
        <f>'Raw Data'!BA8</f>
        <v/>
      </c>
      <c r="I7" s="178">
        <f>'Raw Data'!BA9</f>
        <v/>
      </c>
      <c r="J7" s="178">
        <f>'Raw Data'!BA10</f>
        <v/>
      </c>
      <c r="K7" s="178">
        <f>'Raw Data'!BA11</f>
        <v/>
      </c>
      <c r="L7" s="178">
        <f>'Raw Data'!BA12</f>
        <v/>
      </c>
      <c r="M7" s="178">
        <f>'Raw Data'!BA13</f>
        <v/>
      </c>
      <c r="N7" s="178">
        <f>'Raw Data'!BA14</f>
        <v/>
      </c>
      <c r="O7" s="178">
        <f>'Raw Data'!BA15</f>
        <v/>
      </c>
      <c r="P7" s="178">
        <f>'Raw Data'!BA16</f>
        <v/>
      </c>
      <c r="Q7" s="178">
        <f>'Raw Data'!BA17</f>
        <v/>
      </c>
    </row>
    <row r="8" ht="15" customHeight="1" s="99">
      <c r="A8" s="139" t="inlineStr">
        <is>
          <t>Net Debt / EBITDA (LTM)</t>
        </is>
      </c>
      <c r="B8" s="179">
        <f>IFERROR('Raw Data'!S2/'Raw Data'!V2,"")</f>
        <v/>
      </c>
      <c r="C8" s="179">
        <f>IFERROR('Raw Data'!S3/'Raw Data'!V3,"")</f>
        <v/>
      </c>
      <c r="D8" s="179">
        <f>IFERROR('Raw Data'!S4/'Raw Data'!V4,"")</f>
        <v/>
      </c>
      <c r="E8" s="179">
        <f>IFERROR('Raw Data'!S5/'Raw Data'!V5,"")</f>
        <v/>
      </c>
      <c r="F8" s="179">
        <f>IFERROR('Raw Data'!S6/'Raw Data'!V6,"")</f>
        <v/>
      </c>
      <c r="G8" s="179">
        <f>IFERROR('Raw Data'!S7/'Raw Data'!V7,"")</f>
        <v/>
      </c>
      <c r="H8" s="179">
        <f>IFERROR('Raw Data'!S8/'Raw Data'!V8,"")</f>
        <v/>
      </c>
      <c r="I8" s="179">
        <f>IFERROR('Raw Data'!S9/'Raw Data'!V9,"")</f>
        <v/>
      </c>
      <c r="J8" s="179">
        <f>IFERROR('Raw Data'!S10/'Raw Data'!V10,"")</f>
        <v/>
      </c>
      <c r="K8" s="179">
        <f>IFERROR('Raw Data'!S11/'Raw Data'!V11,"")</f>
        <v/>
      </c>
      <c r="L8" s="179">
        <f>IFERROR('Raw Data'!S12/'Raw Data'!V12,"")</f>
        <v/>
      </c>
      <c r="M8" s="179">
        <f>IFERROR('Raw Data'!S13/'Raw Data'!V13,"")</f>
        <v/>
      </c>
      <c r="N8" s="179">
        <f>IFERROR('Raw Data'!S14/'Raw Data'!V14,"")</f>
        <v/>
      </c>
      <c r="O8" s="179">
        <f>IFERROR('Raw Data'!S15/'Raw Data'!V15,"")</f>
        <v/>
      </c>
      <c r="P8" s="179">
        <f>IFERROR('Raw Data'!S16/'Raw Data'!V16,"")</f>
        <v/>
      </c>
      <c r="Q8" s="179">
        <f>IFERROR('Raw Data'!S17/'Raw Data'!V17,"")</f>
        <v/>
      </c>
    </row>
    <row r="9" ht="15" customHeight="1" s="99">
      <c r="A9" s="139" t="inlineStr">
        <is>
          <t>Net Debt / EBITDA Mid-Cycle</t>
        </is>
      </c>
      <c r="B9" s="179">
        <f>IFERROR('Raw Data'!S2/'Raw Data'!AZ2,"")</f>
        <v/>
      </c>
      <c r="C9" s="179">
        <f>IFERROR('Raw Data'!S3/'Raw Data'!AZ3,"")</f>
        <v/>
      </c>
      <c r="D9" s="179">
        <f>IFERROR('Raw Data'!S4/'Raw Data'!AZ4,"")</f>
        <v/>
      </c>
      <c r="E9" s="179">
        <f>IFERROR('Raw Data'!S5/'Raw Data'!AZ5,"")</f>
        <v/>
      </c>
      <c r="F9" s="179">
        <f>IFERROR('Raw Data'!S6/'Raw Data'!AZ6,"")</f>
        <v/>
      </c>
      <c r="G9" s="179">
        <f>IFERROR('Raw Data'!S7/'Raw Data'!AZ7,"")</f>
        <v/>
      </c>
      <c r="H9" s="179">
        <f>IFERROR('Raw Data'!S8/'Raw Data'!AZ8,"")</f>
        <v/>
      </c>
      <c r="I9" s="179">
        <f>IFERROR('Raw Data'!S9/'Raw Data'!AZ9,"")</f>
        <v/>
      </c>
      <c r="J9" s="179">
        <f>IFERROR('Raw Data'!S10/'Raw Data'!AZ10,"")</f>
        <v/>
      </c>
      <c r="K9" s="179">
        <f>IFERROR('Raw Data'!S11/'Raw Data'!AZ11,"")</f>
        <v/>
      </c>
      <c r="L9" s="179">
        <f>IFERROR('Raw Data'!S12/'Raw Data'!AZ12,"")</f>
        <v/>
      </c>
      <c r="M9" s="179">
        <f>IFERROR('Raw Data'!S13/'Raw Data'!AZ13,"")</f>
        <v/>
      </c>
      <c r="N9" s="179">
        <f>IFERROR('Raw Data'!S14/'Raw Data'!AZ14,"")</f>
        <v/>
      </c>
      <c r="O9" s="179">
        <f>IFERROR('Raw Data'!S15/'Raw Data'!AZ15,"")</f>
        <v/>
      </c>
      <c r="P9" s="179">
        <f>IFERROR('Raw Data'!S16/'Raw Data'!AZ16,"")</f>
        <v/>
      </c>
      <c r="Q9" s="179">
        <f>IFERROR('Raw Data'!S17/'Raw Data'!AZ17,"")</f>
        <v/>
      </c>
    </row>
    <row r="10" ht="15" customHeight="1" s="99">
      <c r="A10" s="139" t="inlineStr">
        <is>
          <t>Interest Coverage</t>
        </is>
      </c>
      <c r="B10" s="179">
        <f>'Raw Data'!AW2</f>
        <v/>
      </c>
      <c r="C10" s="179">
        <f>'Raw Data'!AW3</f>
        <v/>
      </c>
      <c r="D10" s="179">
        <f>'Raw Data'!AW4</f>
        <v/>
      </c>
      <c r="E10" s="179">
        <f>'Raw Data'!AW5</f>
        <v/>
      </c>
      <c r="F10" s="179">
        <f>'Raw Data'!AW6</f>
        <v/>
      </c>
      <c r="G10" s="179">
        <f>'Raw Data'!AW7</f>
        <v/>
      </c>
      <c r="H10" s="179">
        <f>'Raw Data'!AW8</f>
        <v/>
      </c>
      <c r="I10" s="179">
        <f>'Raw Data'!AW9</f>
        <v/>
      </c>
      <c r="J10" s="179">
        <f>'Raw Data'!AW10</f>
        <v/>
      </c>
      <c r="K10" s="179">
        <f>'Raw Data'!AW11</f>
        <v/>
      </c>
      <c r="L10" s="179">
        <f>'Raw Data'!AW12</f>
        <v/>
      </c>
      <c r="M10" s="179">
        <f>'Raw Data'!AW13</f>
        <v/>
      </c>
      <c r="N10" s="179">
        <f>'Raw Data'!AW14</f>
        <v/>
      </c>
      <c r="O10" s="179">
        <f>'Raw Data'!AW15</f>
        <v/>
      </c>
      <c r="P10" s="179">
        <f>'Raw Data'!AW16</f>
        <v/>
      </c>
      <c r="Q10" s="179">
        <f>'Raw Data'!AW17</f>
        <v/>
      </c>
    </row>
    <row r="11" ht="15" customHeight="1" s="99">
      <c r="A11" s="139" t="inlineStr">
        <is>
          <t>Debt / Equity</t>
        </is>
      </c>
      <c r="B11" s="179">
        <f>'Raw Data'!AX2</f>
        <v/>
      </c>
      <c r="C11" s="179">
        <f>'Raw Data'!AX3</f>
        <v/>
      </c>
      <c r="D11" s="179">
        <f>'Raw Data'!AX4</f>
        <v/>
      </c>
      <c r="E11" s="179">
        <f>'Raw Data'!AX5</f>
        <v/>
      </c>
      <c r="F11" s="179">
        <f>'Raw Data'!AX6</f>
        <v/>
      </c>
      <c r="G11" s="179">
        <f>'Raw Data'!AX7</f>
        <v/>
      </c>
      <c r="H11" s="179">
        <f>'Raw Data'!AX8</f>
        <v/>
      </c>
      <c r="I11" s="179">
        <f>'Raw Data'!AX9</f>
        <v/>
      </c>
      <c r="J11" s="179">
        <f>'Raw Data'!AX10</f>
        <v/>
      </c>
      <c r="K11" s="179">
        <f>'Raw Data'!AX11</f>
        <v/>
      </c>
      <c r="L11" s="179">
        <f>'Raw Data'!AX12</f>
        <v/>
      </c>
      <c r="M11" s="179">
        <f>'Raw Data'!AX13</f>
        <v/>
      </c>
      <c r="N11" s="179">
        <f>'Raw Data'!AX14</f>
        <v/>
      </c>
      <c r="O11" s="179">
        <f>'Raw Data'!AX15</f>
        <v/>
      </c>
      <c r="P11" s="179">
        <f>'Raw Data'!AX16</f>
        <v/>
      </c>
      <c r="Q11" s="179">
        <f>'Raw Data'!AX17</f>
        <v/>
      </c>
    </row>
    <row r="12" ht="15" customHeight="1" s="99">
      <c r="A12" s="139" t="inlineStr">
        <is>
          <t>FCF Yield</t>
        </is>
      </c>
      <c r="B12" s="178">
        <f>IFERROR('Raw Data'!AD2/'Raw Data'!J2,"")</f>
        <v/>
      </c>
      <c r="C12" s="178">
        <f>IFERROR('Raw Data'!AD3/'Raw Data'!J3,"")</f>
        <v/>
      </c>
      <c r="D12" s="178">
        <f>IFERROR('Raw Data'!AD4/'Raw Data'!J4,"")</f>
        <v/>
      </c>
      <c r="E12" s="178">
        <f>IFERROR('Raw Data'!AD5/'Raw Data'!J5,"")</f>
        <v/>
      </c>
      <c r="F12" s="178">
        <f>IFERROR('Raw Data'!AD6/'Raw Data'!J6,"")</f>
        <v/>
      </c>
      <c r="G12" s="178">
        <f>IFERROR('Raw Data'!AD7/'Raw Data'!J7,"")</f>
        <v/>
      </c>
      <c r="H12" s="178">
        <f>IFERROR('Raw Data'!AD8/'Raw Data'!J8,"")</f>
        <v/>
      </c>
      <c r="I12" s="178">
        <f>IFERROR('Raw Data'!AD9/'Raw Data'!J9,"")</f>
        <v/>
      </c>
      <c r="J12" s="178">
        <f>IFERROR('Raw Data'!AD10/'Raw Data'!J10,"")</f>
        <v/>
      </c>
      <c r="K12" s="178">
        <f>IFERROR('Raw Data'!AD11/'Raw Data'!J11,"")</f>
        <v/>
      </c>
      <c r="L12" s="178">
        <f>IFERROR('Raw Data'!AD12/'Raw Data'!J12,"")</f>
        <v/>
      </c>
      <c r="M12" s="178">
        <f>IFERROR('Raw Data'!AD13/'Raw Data'!J13,"")</f>
        <v/>
      </c>
      <c r="N12" s="178">
        <f>IFERROR('Raw Data'!AD14/'Raw Data'!J14,"")</f>
        <v/>
      </c>
      <c r="O12" s="178">
        <f>IFERROR('Raw Data'!AD15/'Raw Data'!J15,"")</f>
        <v/>
      </c>
      <c r="P12" s="178">
        <f>IFERROR('Raw Data'!AD16/'Raw Data'!J16,"")</f>
        <v/>
      </c>
      <c r="Q12" s="178">
        <f>IFERROR('Raw Data'!AD17/'Raw Data'!J17,"")</f>
        <v/>
      </c>
    </row>
    <row r="13" ht="15" customHeight="1" s="99">
      <c r="A13" s="139" t="inlineStr">
        <is>
          <t>Dividend Yield</t>
        </is>
      </c>
      <c r="B13" s="178">
        <f>'Raw Data'!BD2</f>
        <v/>
      </c>
      <c r="C13" s="178">
        <f>'Raw Data'!BD3</f>
        <v/>
      </c>
      <c r="D13" s="178">
        <f>'Raw Data'!BD4</f>
        <v/>
      </c>
      <c r="E13" s="178">
        <f>'Raw Data'!BD5</f>
        <v/>
      </c>
      <c r="F13" s="178">
        <f>'Raw Data'!BD6</f>
        <v/>
      </c>
      <c r="G13" s="178">
        <f>'Raw Data'!BD7</f>
        <v/>
      </c>
      <c r="H13" s="178">
        <f>'Raw Data'!BD8</f>
        <v/>
      </c>
      <c r="I13" s="178">
        <f>'Raw Data'!BD9</f>
        <v/>
      </c>
      <c r="J13" s="178">
        <f>'Raw Data'!BD10</f>
        <v/>
      </c>
      <c r="K13" s="178">
        <f>'Raw Data'!BD11</f>
        <v/>
      </c>
      <c r="L13" s="178">
        <f>'Raw Data'!BD12</f>
        <v/>
      </c>
      <c r="M13" s="178">
        <f>'Raw Data'!BD13</f>
        <v/>
      </c>
      <c r="N13" s="178">
        <f>'Raw Data'!BD14</f>
        <v/>
      </c>
      <c r="O13" s="178">
        <f>'Raw Data'!BD15</f>
        <v/>
      </c>
      <c r="P13" s="178">
        <f>'Raw Data'!BD16</f>
        <v/>
      </c>
      <c r="Q13" s="178">
        <f>'Raw Data'!BD17</f>
        <v/>
      </c>
    </row>
    <row r="14" ht="15" customHeight="1" s="99">
      <c r="A14" s="139" t="inlineStr">
        <is>
          <t>Payout Ratio</t>
        </is>
      </c>
      <c r="B14" s="178">
        <f>'Raw Data'!BE2</f>
        <v/>
      </c>
      <c r="C14" s="178">
        <f>'Raw Data'!BE3</f>
        <v/>
      </c>
      <c r="D14" s="178">
        <f>'Raw Data'!BE4</f>
        <v/>
      </c>
      <c r="E14" s="178">
        <f>'Raw Data'!BE5</f>
        <v/>
      </c>
      <c r="F14" s="178">
        <f>'Raw Data'!BE6</f>
        <v/>
      </c>
      <c r="G14" s="178">
        <f>'Raw Data'!BE7</f>
        <v/>
      </c>
      <c r="H14" s="178">
        <f>'Raw Data'!BE8</f>
        <v/>
      </c>
      <c r="I14" s="178">
        <f>'Raw Data'!BE9</f>
        <v/>
      </c>
      <c r="J14" s="178">
        <f>'Raw Data'!BE10</f>
        <v/>
      </c>
      <c r="K14" s="178">
        <f>'Raw Data'!BE11</f>
        <v/>
      </c>
      <c r="L14" s="178">
        <f>'Raw Data'!BE12</f>
        <v/>
      </c>
      <c r="M14" s="178">
        <f>'Raw Data'!BE13</f>
        <v/>
      </c>
      <c r="N14" s="178">
        <f>'Raw Data'!BE14</f>
        <v/>
      </c>
      <c r="O14" s="178">
        <f>'Raw Data'!BE15</f>
        <v/>
      </c>
      <c r="P14" s="178">
        <f>'Raw Data'!BE16</f>
        <v/>
      </c>
      <c r="Q14" s="178">
        <f>'Raw Data'!BE17</f>
        <v/>
      </c>
    </row>
  </sheetData>
  <mergeCells count="1">
    <mergeCell ref="A1:Q1"/>
  </mergeCells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</worksheet>
</file>

<file path=xl/worksheets/sheet13.xml><?xml version="1.0" encoding="utf-8"?>
<worksheet xmlns="http://schemas.openxmlformats.org/spreadsheetml/2006/main">
  <sheetPr filterMode="0">
    <outlinePr summaryBelow="1" summaryRight="1"/>
    <pageSetUpPr fitToPage="1"/>
  </sheetPr>
  <dimension ref="A1:AD19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pane xSplit="1" ySplit="4" topLeftCell="B5" activePane="bottomRight" state="frozen"/>
      <selection pane="topLeft" activeCell="A1" activeCellId="0" sqref="A1"/>
      <selection pane="topRight" activeCell="B1" activeCellId="0" sqref="B1"/>
      <selection pane="bottomLeft" activeCell="A5" activeCellId="0" sqref="A5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30" customWidth="1" style="98" min="1" max="1"/>
    <col width="13" customWidth="1" style="98" min="2" max="17"/>
  </cols>
  <sheetData>
    <row r="1" ht="17.25" customHeight="1" s="99">
      <c r="A1" s="101" t="inlineStr">
        <is>
          <t>CYCLICAL ADJUSTMENTS</t>
        </is>
      </c>
      <c r="AD1" s="111" t="inlineStr">
        <is>
          <t>⚠ DEMO — Sample data, no live refresh</t>
        </is>
      </c>
    </row>
    <row r="2" ht="15" customHeight="1" s="99">
      <c r="A2" s="116" t="inlineStr">
        <is>
          <t>Auto-active when sector flag = Oil &amp; Gas, Semiconductors, or AI / Hyperscaler</t>
        </is>
      </c>
    </row>
    <row r="4" ht="15" customHeight="1" s="99">
      <c r="A4" s="157" t="inlineStr">
        <is>
          <t>Metric</t>
        </is>
      </c>
      <c r="B4" s="159">
        <f>'Raw Data'!A2</f>
        <v/>
      </c>
      <c r="C4" s="159">
        <f>'Raw Data'!A3</f>
        <v/>
      </c>
      <c r="D4" s="159">
        <f>'Raw Data'!A4</f>
        <v/>
      </c>
      <c r="E4" s="159">
        <f>'Raw Data'!A5</f>
        <v/>
      </c>
      <c r="F4" s="159">
        <f>'Raw Data'!A6</f>
        <v/>
      </c>
      <c r="G4" s="159">
        <f>'Raw Data'!A7</f>
        <v/>
      </c>
      <c r="H4" s="159">
        <f>'Raw Data'!A8</f>
        <v/>
      </c>
      <c r="I4" s="159">
        <f>'Raw Data'!A9</f>
        <v/>
      </c>
      <c r="J4" s="159">
        <f>'Raw Data'!A10</f>
        <v/>
      </c>
      <c r="K4" s="159">
        <f>'Raw Data'!A11</f>
        <v/>
      </c>
      <c r="L4" s="159">
        <f>'Raw Data'!A12</f>
        <v/>
      </c>
      <c r="M4" s="159">
        <f>'Raw Data'!A13</f>
        <v/>
      </c>
      <c r="N4" s="159">
        <f>'Raw Data'!A14</f>
        <v/>
      </c>
      <c r="O4" s="159">
        <f>'Raw Data'!A15</f>
        <v/>
      </c>
      <c r="P4" s="159">
        <f>'Raw Data'!A16</f>
        <v/>
      </c>
      <c r="Q4" s="159">
        <f>'Raw Data'!A17</f>
        <v/>
      </c>
    </row>
    <row r="5" ht="15" customHeight="1" s="99">
      <c r="A5" s="139" t="inlineStr">
        <is>
          <t>Cycle Years Used</t>
        </is>
      </c>
      <c r="B5" s="180">
        <f>'Raw Data'!BB2</f>
        <v/>
      </c>
      <c r="C5" s="180">
        <f>'Raw Data'!BB3</f>
        <v/>
      </c>
      <c r="D5" s="180">
        <f>'Raw Data'!BB4</f>
        <v/>
      </c>
      <c r="E5" s="180">
        <f>'Raw Data'!BB5</f>
        <v/>
      </c>
      <c r="F5" s="180">
        <f>'Raw Data'!BB6</f>
        <v/>
      </c>
      <c r="G5" s="180">
        <f>'Raw Data'!BB7</f>
        <v/>
      </c>
      <c r="H5" s="180">
        <f>'Raw Data'!BB8</f>
        <v/>
      </c>
      <c r="I5" s="180">
        <f>'Raw Data'!BB9</f>
        <v/>
      </c>
      <c r="J5" s="180">
        <f>'Raw Data'!BB10</f>
        <v/>
      </c>
      <c r="K5" s="180">
        <f>'Raw Data'!BB11</f>
        <v/>
      </c>
      <c r="L5" s="180">
        <f>'Raw Data'!BB12</f>
        <v/>
      </c>
      <c r="M5" s="180">
        <f>'Raw Data'!BB13</f>
        <v/>
      </c>
      <c r="N5" s="180">
        <f>'Raw Data'!BB14</f>
        <v/>
      </c>
      <c r="O5" s="180">
        <f>'Raw Data'!BB15</f>
        <v/>
      </c>
      <c r="P5" s="180">
        <f>'Raw Data'!BB16</f>
        <v/>
      </c>
      <c r="Q5" s="180">
        <f>'Raw Data'!BB17</f>
        <v/>
      </c>
    </row>
    <row r="6" ht="15" customHeight="1" s="99">
      <c r="A6" s="139" t="inlineStr">
        <is>
          <t>Mid-Cycle EBITDA Margin</t>
        </is>
      </c>
      <c r="B6" s="141">
        <f>'Raw Data'!AY2</f>
        <v/>
      </c>
      <c r="C6" s="141">
        <f>'Raw Data'!AY3</f>
        <v/>
      </c>
      <c r="D6" s="141">
        <f>'Raw Data'!AY4</f>
        <v/>
      </c>
      <c r="E6" s="141">
        <f>'Raw Data'!AY5</f>
        <v/>
      </c>
      <c r="F6" s="141">
        <f>'Raw Data'!AY6</f>
        <v/>
      </c>
      <c r="G6" s="141">
        <f>'Raw Data'!AY7</f>
        <v/>
      </c>
      <c r="H6" s="141">
        <f>'Raw Data'!AY8</f>
        <v/>
      </c>
      <c r="I6" s="141">
        <f>'Raw Data'!AY9</f>
        <v/>
      </c>
      <c r="J6" s="141">
        <f>'Raw Data'!AY10</f>
        <v/>
      </c>
      <c r="K6" s="141">
        <f>'Raw Data'!AY11</f>
        <v/>
      </c>
      <c r="L6" s="141">
        <f>'Raw Data'!AY12</f>
        <v/>
      </c>
      <c r="M6" s="141">
        <f>'Raw Data'!AY13</f>
        <v/>
      </c>
      <c r="N6" s="141">
        <f>'Raw Data'!AY14</f>
        <v/>
      </c>
      <c r="O6" s="141">
        <f>'Raw Data'!AY15</f>
        <v/>
      </c>
      <c r="P6" s="141">
        <f>'Raw Data'!AY16</f>
        <v/>
      </c>
      <c r="Q6" s="141">
        <f>'Raw Data'!AY17</f>
        <v/>
      </c>
    </row>
    <row r="7" ht="15" customHeight="1" s="99">
      <c r="A7" s="139" t="inlineStr">
        <is>
          <t>Mid-Cycle EBITDA ($mm)</t>
        </is>
      </c>
      <c r="B7" s="142">
        <f>'Raw Data'!AZ2</f>
        <v/>
      </c>
      <c r="C7" s="142">
        <f>'Raw Data'!AZ3</f>
        <v/>
      </c>
      <c r="D7" s="142">
        <f>'Raw Data'!AZ4</f>
        <v/>
      </c>
      <c r="E7" s="142">
        <f>'Raw Data'!AZ5</f>
        <v/>
      </c>
      <c r="F7" s="142">
        <f>'Raw Data'!AZ6</f>
        <v/>
      </c>
      <c r="G7" s="142">
        <f>'Raw Data'!AZ7</f>
        <v/>
      </c>
      <c r="H7" s="142">
        <f>'Raw Data'!AZ8</f>
        <v/>
      </c>
      <c r="I7" s="142">
        <f>'Raw Data'!AZ9</f>
        <v/>
      </c>
      <c r="J7" s="142">
        <f>'Raw Data'!AZ10</f>
        <v/>
      </c>
      <c r="K7" s="142">
        <f>'Raw Data'!AZ11</f>
        <v/>
      </c>
      <c r="L7" s="142">
        <f>'Raw Data'!AZ12</f>
        <v/>
      </c>
      <c r="M7" s="142">
        <f>'Raw Data'!AZ13</f>
        <v/>
      </c>
      <c r="N7" s="142">
        <f>'Raw Data'!AZ14</f>
        <v/>
      </c>
      <c r="O7" s="142">
        <f>'Raw Data'!AZ15</f>
        <v/>
      </c>
      <c r="P7" s="142">
        <f>'Raw Data'!AZ16</f>
        <v/>
      </c>
      <c r="Q7" s="142">
        <f>'Raw Data'!AZ17</f>
        <v/>
      </c>
    </row>
    <row r="8" ht="15" customHeight="1" s="99">
      <c r="A8" s="139" t="inlineStr">
        <is>
          <t>LTM EBITDA Margin</t>
        </is>
      </c>
      <c r="B8" s="141">
        <f>IFERROR('Raw Data'!V2/'Raw Data'!T2,"")</f>
        <v/>
      </c>
      <c r="C8" s="141">
        <f>IFERROR('Raw Data'!V3/'Raw Data'!T3,"")</f>
        <v/>
      </c>
      <c r="D8" s="141">
        <f>IFERROR('Raw Data'!V4/'Raw Data'!T4,"")</f>
        <v/>
      </c>
      <c r="E8" s="141">
        <f>IFERROR('Raw Data'!V5/'Raw Data'!T5,"")</f>
        <v/>
      </c>
      <c r="F8" s="141">
        <f>IFERROR('Raw Data'!V6/'Raw Data'!T6,"")</f>
        <v/>
      </c>
      <c r="G8" s="141">
        <f>IFERROR('Raw Data'!V7/'Raw Data'!T7,"")</f>
        <v/>
      </c>
      <c r="H8" s="141">
        <f>IFERROR('Raw Data'!V8/'Raw Data'!T8,"")</f>
        <v/>
      </c>
      <c r="I8" s="141">
        <f>IFERROR('Raw Data'!V9/'Raw Data'!T9,"")</f>
        <v/>
      </c>
      <c r="J8" s="141">
        <f>IFERROR('Raw Data'!V10/'Raw Data'!T10,"")</f>
        <v/>
      </c>
      <c r="K8" s="141">
        <f>IFERROR('Raw Data'!V11/'Raw Data'!T11,"")</f>
        <v/>
      </c>
      <c r="L8" s="141">
        <f>IFERROR('Raw Data'!V12/'Raw Data'!T12,"")</f>
        <v/>
      </c>
      <c r="M8" s="141">
        <f>IFERROR('Raw Data'!V13/'Raw Data'!T13,"")</f>
        <v/>
      </c>
      <c r="N8" s="141">
        <f>IFERROR('Raw Data'!V14/'Raw Data'!T14,"")</f>
        <v/>
      </c>
      <c r="O8" s="141">
        <f>IFERROR('Raw Data'!V15/'Raw Data'!T15,"")</f>
        <v/>
      </c>
      <c r="P8" s="141">
        <f>IFERROR('Raw Data'!V16/'Raw Data'!T16,"")</f>
        <v/>
      </c>
      <c r="Q8" s="141">
        <f>IFERROR('Raw Data'!V17/'Raw Data'!T17,"")</f>
        <v/>
      </c>
    </row>
    <row r="9" ht="15" customHeight="1" s="99">
      <c r="A9" s="139" t="inlineStr">
        <is>
          <t>LTM vs Mid-Cycle (delta)</t>
        </is>
      </c>
      <c r="B9" s="141">
        <f>IFERROR('Raw Data'!V2/'Raw Data'!T2 - 'Raw Data'!AY2,"")</f>
        <v/>
      </c>
      <c r="C9" s="141">
        <f>IFERROR('Raw Data'!V3/'Raw Data'!T3 - 'Raw Data'!AY3,"")</f>
        <v/>
      </c>
      <c r="D9" s="141">
        <f>IFERROR('Raw Data'!V4/'Raw Data'!T4 - 'Raw Data'!AY4,"")</f>
        <v/>
      </c>
      <c r="E9" s="141">
        <f>IFERROR('Raw Data'!V5/'Raw Data'!T5 - 'Raw Data'!AY5,"")</f>
        <v/>
      </c>
      <c r="F9" s="141">
        <f>IFERROR('Raw Data'!V6/'Raw Data'!T6 - 'Raw Data'!AY6,"")</f>
        <v/>
      </c>
      <c r="G9" s="141">
        <f>IFERROR('Raw Data'!V7/'Raw Data'!T7 - 'Raw Data'!AY7,"")</f>
        <v/>
      </c>
      <c r="H9" s="141">
        <f>IFERROR('Raw Data'!V8/'Raw Data'!T8 - 'Raw Data'!AY8,"")</f>
        <v/>
      </c>
      <c r="I9" s="141">
        <f>IFERROR('Raw Data'!V9/'Raw Data'!T9 - 'Raw Data'!AY9,"")</f>
        <v/>
      </c>
      <c r="J9" s="141">
        <f>IFERROR('Raw Data'!V10/'Raw Data'!T10 - 'Raw Data'!AY10,"")</f>
        <v/>
      </c>
      <c r="K9" s="141">
        <f>IFERROR('Raw Data'!V11/'Raw Data'!T11 - 'Raw Data'!AY11,"")</f>
        <v/>
      </c>
      <c r="L9" s="141">
        <f>IFERROR('Raw Data'!V12/'Raw Data'!T12 - 'Raw Data'!AY12,"")</f>
        <v/>
      </c>
      <c r="M9" s="141">
        <f>IFERROR('Raw Data'!V13/'Raw Data'!T13 - 'Raw Data'!AY13,"")</f>
        <v/>
      </c>
      <c r="N9" s="141">
        <f>IFERROR('Raw Data'!V14/'Raw Data'!T14 - 'Raw Data'!AY14,"")</f>
        <v/>
      </c>
      <c r="O9" s="141">
        <f>IFERROR('Raw Data'!V15/'Raw Data'!T15 - 'Raw Data'!AY15,"")</f>
        <v/>
      </c>
      <c r="P9" s="141">
        <f>IFERROR('Raw Data'!V16/'Raw Data'!T16 - 'Raw Data'!AY16,"")</f>
        <v/>
      </c>
      <c r="Q9" s="141">
        <f>IFERROR('Raw Data'!V17/'Raw Data'!T17 - 'Raw Data'!AY17,"")</f>
        <v/>
      </c>
    </row>
    <row r="10" ht="15" customHeight="1" s="99">
      <c r="A10" s="139" t="inlineStr">
        <is>
          <t>Through-Cycle EV/EBITDA</t>
        </is>
      </c>
      <c r="B10" s="143">
        <f>IFERROR('Raw Data'!R2/'Raw Data'!AZ2,"")</f>
        <v/>
      </c>
      <c r="C10" s="143">
        <f>IFERROR('Raw Data'!R3/'Raw Data'!AZ3,"")</f>
        <v/>
      </c>
      <c r="D10" s="143">
        <f>IFERROR('Raw Data'!R4/'Raw Data'!AZ4,"")</f>
        <v/>
      </c>
      <c r="E10" s="143">
        <f>IFERROR('Raw Data'!R5/'Raw Data'!AZ5,"")</f>
        <v/>
      </c>
      <c r="F10" s="143">
        <f>IFERROR('Raw Data'!R6/'Raw Data'!AZ6,"")</f>
        <v/>
      </c>
      <c r="G10" s="143">
        <f>IFERROR('Raw Data'!R7/'Raw Data'!AZ7,"")</f>
        <v/>
      </c>
      <c r="H10" s="143">
        <f>IFERROR('Raw Data'!R8/'Raw Data'!AZ8,"")</f>
        <v/>
      </c>
      <c r="I10" s="143">
        <f>IFERROR('Raw Data'!R9/'Raw Data'!AZ9,"")</f>
        <v/>
      </c>
      <c r="J10" s="143">
        <f>IFERROR('Raw Data'!R10/'Raw Data'!AZ10,"")</f>
        <v/>
      </c>
      <c r="K10" s="143">
        <f>IFERROR('Raw Data'!R11/'Raw Data'!AZ11,"")</f>
        <v/>
      </c>
      <c r="L10" s="143">
        <f>IFERROR('Raw Data'!R12/'Raw Data'!AZ12,"")</f>
        <v/>
      </c>
      <c r="M10" s="143">
        <f>IFERROR('Raw Data'!R13/'Raw Data'!AZ13,"")</f>
        <v/>
      </c>
      <c r="N10" s="143">
        <f>IFERROR('Raw Data'!R14/'Raw Data'!AZ14,"")</f>
        <v/>
      </c>
      <c r="O10" s="143">
        <f>IFERROR('Raw Data'!R15/'Raw Data'!AZ15,"")</f>
        <v/>
      </c>
      <c r="P10" s="143">
        <f>IFERROR('Raw Data'!R16/'Raw Data'!AZ16,"")</f>
        <v/>
      </c>
      <c r="Q10" s="143">
        <f>IFERROR('Raw Data'!R17/'Raw Data'!AZ17,"")</f>
        <v/>
      </c>
    </row>
    <row r="11" ht="15" customHeight="1" s="99">
      <c r="A11" s="139" t="inlineStr">
        <is>
          <t>LTM EV/EBITDA (compare)</t>
        </is>
      </c>
      <c r="B11" s="143">
        <f>IFERROR('Raw Data'!R2/'Raw Data'!V2,"")</f>
        <v/>
      </c>
      <c r="C11" s="143">
        <f>IFERROR('Raw Data'!R3/'Raw Data'!V3,"")</f>
        <v/>
      </c>
      <c r="D11" s="143">
        <f>IFERROR('Raw Data'!R4/'Raw Data'!V4,"")</f>
        <v/>
      </c>
      <c r="E11" s="143">
        <f>IFERROR('Raw Data'!R5/'Raw Data'!V5,"")</f>
        <v/>
      </c>
      <c r="F11" s="143">
        <f>IFERROR('Raw Data'!R6/'Raw Data'!V6,"")</f>
        <v/>
      </c>
      <c r="G11" s="143">
        <f>IFERROR('Raw Data'!R7/'Raw Data'!V7,"")</f>
        <v/>
      </c>
      <c r="H11" s="143">
        <f>IFERROR('Raw Data'!R8/'Raw Data'!V8,"")</f>
        <v/>
      </c>
      <c r="I11" s="143">
        <f>IFERROR('Raw Data'!R9/'Raw Data'!V9,"")</f>
        <v/>
      </c>
      <c r="J11" s="143">
        <f>IFERROR('Raw Data'!R10/'Raw Data'!V10,"")</f>
        <v/>
      </c>
      <c r="K11" s="143">
        <f>IFERROR('Raw Data'!R11/'Raw Data'!V11,"")</f>
        <v/>
      </c>
      <c r="L11" s="143">
        <f>IFERROR('Raw Data'!R12/'Raw Data'!V12,"")</f>
        <v/>
      </c>
      <c r="M11" s="143">
        <f>IFERROR('Raw Data'!R13/'Raw Data'!V13,"")</f>
        <v/>
      </c>
      <c r="N11" s="143">
        <f>IFERROR('Raw Data'!R14/'Raw Data'!V14,"")</f>
        <v/>
      </c>
      <c r="O11" s="143">
        <f>IFERROR('Raw Data'!R15/'Raw Data'!V15,"")</f>
        <v/>
      </c>
      <c r="P11" s="143">
        <f>IFERROR('Raw Data'!R16/'Raw Data'!V16,"")</f>
        <v/>
      </c>
      <c r="Q11" s="143">
        <f>IFERROR('Raw Data'!R17/'Raw Data'!V17,"")</f>
        <v/>
      </c>
    </row>
    <row r="12" ht="15" customHeight="1" s="99">
      <c r="A12" s="139" t="inlineStr">
        <is>
          <t>Through-Cycle ROIC</t>
        </is>
      </c>
      <c r="B12" s="141">
        <f>'Raw Data'!BA2</f>
        <v/>
      </c>
      <c r="C12" s="141">
        <f>'Raw Data'!BA3</f>
        <v/>
      </c>
      <c r="D12" s="141">
        <f>'Raw Data'!BA4</f>
        <v/>
      </c>
      <c r="E12" s="141">
        <f>'Raw Data'!BA5</f>
        <v/>
      </c>
      <c r="F12" s="141">
        <f>'Raw Data'!BA6</f>
        <v/>
      </c>
      <c r="G12" s="141">
        <f>'Raw Data'!BA7</f>
        <v/>
      </c>
      <c r="H12" s="141">
        <f>'Raw Data'!BA8</f>
        <v/>
      </c>
      <c r="I12" s="141">
        <f>'Raw Data'!BA9</f>
        <v/>
      </c>
      <c r="J12" s="141">
        <f>'Raw Data'!BA10</f>
        <v/>
      </c>
      <c r="K12" s="141">
        <f>'Raw Data'!BA11</f>
        <v/>
      </c>
      <c r="L12" s="141">
        <f>'Raw Data'!BA12</f>
        <v/>
      </c>
      <c r="M12" s="141">
        <f>'Raw Data'!BA13</f>
        <v/>
      </c>
      <c r="N12" s="141">
        <f>'Raw Data'!BA14</f>
        <v/>
      </c>
      <c r="O12" s="141">
        <f>'Raw Data'!BA15</f>
        <v/>
      </c>
      <c r="P12" s="141">
        <f>'Raw Data'!BA16</f>
        <v/>
      </c>
      <c r="Q12" s="141">
        <f>'Raw Data'!BA17</f>
        <v/>
      </c>
    </row>
    <row r="13" ht="15" customHeight="1" s="99">
      <c r="A13" s="139" t="inlineStr">
        <is>
          <t>Capex Intensity (mean)</t>
        </is>
      </c>
      <c r="B13" s="141">
        <f>'Raw Data'!BC2</f>
        <v/>
      </c>
      <c r="C13" s="141">
        <f>'Raw Data'!BC3</f>
        <v/>
      </c>
      <c r="D13" s="141">
        <f>'Raw Data'!BC4</f>
        <v/>
      </c>
      <c r="E13" s="141">
        <f>'Raw Data'!BC5</f>
        <v/>
      </c>
      <c r="F13" s="141">
        <f>'Raw Data'!BC6</f>
        <v/>
      </c>
      <c r="G13" s="141">
        <f>'Raw Data'!BC7</f>
        <v/>
      </c>
      <c r="H13" s="141">
        <f>'Raw Data'!BC8</f>
        <v/>
      </c>
      <c r="I13" s="141">
        <f>'Raw Data'!BC9</f>
        <v/>
      </c>
      <c r="J13" s="141">
        <f>'Raw Data'!BC10</f>
        <v/>
      </c>
      <c r="K13" s="141">
        <f>'Raw Data'!BC11</f>
        <v/>
      </c>
      <c r="L13" s="141">
        <f>'Raw Data'!BC12</f>
        <v/>
      </c>
      <c r="M13" s="141">
        <f>'Raw Data'!BC13</f>
        <v/>
      </c>
      <c r="N13" s="141">
        <f>'Raw Data'!BC14</f>
        <v/>
      </c>
      <c r="O13" s="141">
        <f>'Raw Data'!BC15</f>
        <v/>
      </c>
      <c r="P13" s="141">
        <f>'Raw Data'!BC16</f>
        <v/>
      </c>
      <c r="Q13" s="141">
        <f>'Raw Data'!BC17</f>
        <v/>
      </c>
    </row>
    <row r="14" ht="15" customHeight="1" s="99">
      <c r="A14" s="139" t="inlineStr">
        <is>
          <t>Capex / FY1E Rev</t>
        </is>
      </c>
      <c r="B14" s="141">
        <f>IFERROR('Raw Data'!AC2/'Raw Data'!AF2,"")</f>
        <v/>
      </c>
      <c r="C14" s="141">
        <f>IFERROR('Raw Data'!AC3/'Raw Data'!AF3,"")</f>
        <v/>
      </c>
      <c r="D14" s="141">
        <f>IFERROR('Raw Data'!AC4/'Raw Data'!AF4,"")</f>
        <v/>
      </c>
      <c r="E14" s="141">
        <f>IFERROR('Raw Data'!AC5/'Raw Data'!AF5,"")</f>
        <v/>
      </c>
      <c r="F14" s="141">
        <f>IFERROR('Raw Data'!AC6/'Raw Data'!AF6,"")</f>
        <v/>
      </c>
      <c r="G14" s="141">
        <f>IFERROR('Raw Data'!AC7/'Raw Data'!AF7,"")</f>
        <v/>
      </c>
      <c r="H14" s="141">
        <f>IFERROR('Raw Data'!AC8/'Raw Data'!AF8,"")</f>
        <v/>
      </c>
      <c r="I14" s="141">
        <f>IFERROR('Raw Data'!AC9/'Raw Data'!AF9,"")</f>
        <v/>
      </c>
      <c r="J14" s="141">
        <f>IFERROR('Raw Data'!AC10/'Raw Data'!AF10,"")</f>
        <v/>
      </c>
      <c r="K14" s="141">
        <f>IFERROR('Raw Data'!AC11/'Raw Data'!AF11,"")</f>
        <v/>
      </c>
      <c r="L14" s="141">
        <f>IFERROR('Raw Data'!AC12/'Raw Data'!AF12,"")</f>
        <v/>
      </c>
      <c r="M14" s="141">
        <f>IFERROR('Raw Data'!AC13/'Raw Data'!AF13,"")</f>
        <v/>
      </c>
      <c r="N14" s="141">
        <f>IFERROR('Raw Data'!AC14/'Raw Data'!AF14,"")</f>
        <v/>
      </c>
      <c r="O14" s="141">
        <f>IFERROR('Raw Data'!AC15/'Raw Data'!AF15,"")</f>
        <v/>
      </c>
      <c r="P14" s="141">
        <f>IFERROR('Raw Data'!AC16/'Raw Data'!AF16,"")</f>
        <v/>
      </c>
      <c r="Q14" s="141">
        <f>IFERROR('Raw Data'!AC17/'Raw Data'!AF17,"")</f>
        <v/>
      </c>
    </row>
    <row r="17" ht="15" customHeight="1" s="99">
      <c r="A17" s="117" t="inlineStr">
        <is>
          <t>TARGET — MARGIN SENSITIVITY (Through-Cycle EV/EBITDA)</t>
        </is>
      </c>
    </row>
    <row r="18" ht="15" customHeight="1" s="99">
      <c r="A18" s="159" t="inlineStr">
        <is>
          <t>Margin Shift</t>
        </is>
      </c>
      <c r="B18" s="159" t="inlineStr">
        <is>
          <t>-200bps</t>
        </is>
      </c>
      <c r="C18" s="159" t="inlineStr">
        <is>
          <t>-100bps</t>
        </is>
      </c>
      <c r="D18" s="159" t="inlineStr">
        <is>
          <t>Mid-Cycle</t>
        </is>
      </c>
      <c r="E18" s="159" t="inlineStr">
        <is>
          <t>+100bps</t>
        </is>
      </c>
      <c r="F18" s="159" t="inlineStr">
        <is>
          <t>+200bps</t>
        </is>
      </c>
    </row>
    <row r="19" ht="15" customHeight="1" s="99">
      <c r="A19" s="167" t="inlineStr">
        <is>
          <t>EV / Implied EBITDA</t>
        </is>
      </c>
      <c r="B19" s="143">
        <f>IFERROR('Raw Data'!R2/(('Raw Data'!AY2+-0.02)*'Raw Data'!T2),"")</f>
        <v/>
      </c>
      <c r="C19" s="143">
        <f>IFERROR('Raw Data'!R2/(('Raw Data'!AY2+-0.01)*'Raw Data'!T2),"")</f>
        <v/>
      </c>
      <c r="D19" s="143">
        <f>IFERROR('Raw Data'!R2/(('Raw Data'!AY2+0)*'Raw Data'!T2),"")</f>
        <v/>
      </c>
      <c r="E19" s="143">
        <f>IFERROR('Raw Data'!R2/(('Raw Data'!AY2+0.01)*'Raw Data'!T2),"")</f>
        <v/>
      </c>
      <c r="F19" s="143">
        <f>IFERROR('Raw Data'!R2/(('Raw Data'!AY2+0.02)*'Raw Data'!T2),"")</f>
        <v/>
      </c>
    </row>
  </sheetData>
  <mergeCells count="3">
    <mergeCell ref="A2:Q2"/>
    <mergeCell ref="A1:Q1"/>
    <mergeCell ref="A17:H17"/>
  </mergeCells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</worksheet>
</file>

<file path=xl/worksheets/sheet14.xml><?xml version="1.0" encoding="utf-8"?>
<worksheet xmlns="http://schemas.openxmlformats.org/spreadsheetml/2006/main">
  <sheetPr filterMode="0">
    <outlinePr summaryBelow="1" summaryRight="1"/>
    <pageSetUpPr fitToPage="1"/>
  </sheetPr>
  <dimension ref="A1:AD19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22" customWidth="1" style="98" min="1" max="1"/>
    <col width="11" customWidth="1" style="98" min="2" max="17"/>
    <col width="12" customWidth="1" style="98" min="19" max="21"/>
  </cols>
  <sheetData>
    <row r="1" ht="17.25" customHeight="1" s="99">
      <c r="A1" s="101" t="inlineStr">
        <is>
          <t>PERFORMANCE — Total Returns vs Peers</t>
        </is>
      </c>
      <c r="AD1" s="111" t="inlineStr">
        <is>
          <t>⚠ DEMO — Sample data, no live refresh</t>
        </is>
      </c>
    </row>
    <row r="3" ht="15" customHeight="1" s="99">
      <c r="A3" s="157" t="inlineStr">
        <is>
          <t>Metric</t>
        </is>
      </c>
      <c r="B3" s="159">
        <f>'Raw Data'!A2</f>
        <v/>
      </c>
      <c r="C3" s="159">
        <f>'Raw Data'!A3</f>
        <v/>
      </c>
      <c r="D3" s="159">
        <f>'Raw Data'!A4</f>
        <v/>
      </c>
      <c r="E3" s="159">
        <f>'Raw Data'!A5</f>
        <v/>
      </c>
      <c r="F3" s="159">
        <f>'Raw Data'!A6</f>
        <v/>
      </c>
      <c r="G3" s="159">
        <f>'Raw Data'!A7</f>
        <v/>
      </c>
      <c r="H3" s="159">
        <f>'Raw Data'!A8</f>
        <v/>
      </c>
      <c r="I3" s="159">
        <f>'Raw Data'!A9</f>
        <v/>
      </c>
      <c r="J3" s="159">
        <f>'Raw Data'!A10</f>
        <v/>
      </c>
      <c r="K3" s="159">
        <f>'Raw Data'!A11</f>
        <v/>
      </c>
      <c r="L3" s="159">
        <f>'Raw Data'!A12</f>
        <v/>
      </c>
      <c r="M3" s="159">
        <f>'Raw Data'!A13</f>
        <v/>
      </c>
      <c r="N3" s="159">
        <f>'Raw Data'!A14</f>
        <v/>
      </c>
      <c r="O3" s="159">
        <f>'Raw Data'!A15</f>
        <v/>
      </c>
      <c r="P3" s="159">
        <f>'Raw Data'!A16</f>
        <v/>
      </c>
      <c r="Q3" s="159">
        <f>'Raw Data'!A17</f>
        <v/>
      </c>
      <c r="S3" s="159" t="inlineStr">
        <is>
          <t>Tgt</t>
        </is>
      </c>
      <c r="T3" s="159" t="inlineStr">
        <is>
          <t>Peer Med</t>
        </is>
      </c>
      <c r="U3" s="159" t="inlineStr">
        <is>
          <t>Tgt vs Med</t>
        </is>
      </c>
    </row>
    <row r="4" ht="15" customHeight="1" s="99">
      <c r="A4" s="139" t="inlineStr">
        <is>
          <t>Price</t>
        </is>
      </c>
      <c r="B4" s="150">
        <f>'Raw Data'!H2</f>
        <v/>
      </c>
      <c r="C4" s="150">
        <f>'Raw Data'!H3</f>
        <v/>
      </c>
      <c r="D4" s="150">
        <f>'Raw Data'!H4</f>
        <v/>
      </c>
      <c r="E4" s="150">
        <f>'Raw Data'!H5</f>
        <v/>
      </c>
      <c r="F4" s="150">
        <f>'Raw Data'!H6</f>
        <v/>
      </c>
      <c r="G4" s="150">
        <f>'Raw Data'!H7</f>
        <v/>
      </c>
      <c r="H4" s="150">
        <f>'Raw Data'!H8</f>
        <v/>
      </c>
      <c r="I4" s="150">
        <f>'Raw Data'!H9</f>
        <v/>
      </c>
      <c r="J4" s="150">
        <f>'Raw Data'!H10</f>
        <v/>
      </c>
      <c r="K4" s="150">
        <f>'Raw Data'!H11</f>
        <v/>
      </c>
      <c r="L4" s="150">
        <f>'Raw Data'!H12</f>
        <v/>
      </c>
      <c r="M4" s="150">
        <f>'Raw Data'!H13</f>
        <v/>
      </c>
      <c r="N4" s="150">
        <f>'Raw Data'!H14</f>
        <v/>
      </c>
      <c r="O4" s="150">
        <f>'Raw Data'!H15</f>
        <v/>
      </c>
      <c r="P4" s="150">
        <f>'Raw Data'!H16</f>
        <v/>
      </c>
      <c r="Q4" s="150">
        <f>'Raw Data'!H17</f>
        <v/>
      </c>
      <c r="S4" s="170">
        <f>B4</f>
        <v/>
      </c>
      <c r="T4" s="170">
        <f>IFERROR(MEDIAN(C4:Q4),"")</f>
        <v/>
      </c>
      <c r="U4" s="160">
        <f>IFERROR(S4/T4-1,"")</f>
        <v/>
      </c>
    </row>
    <row r="5" ht="15" customHeight="1" s="99">
      <c r="A5" s="139" t="inlineStr">
        <is>
          <t>52W High</t>
        </is>
      </c>
      <c r="B5" s="150">
        <f>'Raw Data'!K2</f>
        <v/>
      </c>
      <c r="C5" s="150">
        <f>'Raw Data'!K3</f>
        <v/>
      </c>
      <c r="D5" s="150">
        <f>'Raw Data'!K4</f>
        <v/>
      </c>
      <c r="E5" s="150">
        <f>'Raw Data'!K5</f>
        <v/>
      </c>
      <c r="F5" s="150">
        <f>'Raw Data'!K6</f>
        <v/>
      </c>
      <c r="G5" s="150">
        <f>'Raw Data'!K7</f>
        <v/>
      </c>
      <c r="H5" s="150">
        <f>'Raw Data'!K8</f>
        <v/>
      </c>
      <c r="I5" s="150">
        <f>'Raw Data'!K9</f>
        <v/>
      </c>
      <c r="J5" s="150">
        <f>'Raw Data'!K10</f>
        <v/>
      </c>
      <c r="K5" s="150">
        <f>'Raw Data'!K11</f>
        <v/>
      </c>
      <c r="L5" s="150">
        <f>'Raw Data'!K12</f>
        <v/>
      </c>
      <c r="M5" s="150">
        <f>'Raw Data'!K13</f>
        <v/>
      </c>
      <c r="N5" s="150">
        <f>'Raw Data'!K14</f>
        <v/>
      </c>
      <c r="O5" s="150">
        <f>'Raw Data'!K15</f>
        <v/>
      </c>
      <c r="P5" s="150">
        <f>'Raw Data'!K16</f>
        <v/>
      </c>
      <c r="Q5" s="150">
        <f>'Raw Data'!K17</f>
        <v/>
      </c>
      <c r="S5" s="170">
        <f>B5</f>
        <v/>
      </c>
      <c r="T5" s="170">
        <f>IFERROR(MEDIAN(C5:Q5),"")</f>
        <v/>
      </c>
      <c r="U5" s="160">
        <f>IFERROR(S5/T5-1,"")</f>
        <v/>
      </c>
    </row>
    <row r="6" ht="15" customHeight="1" s="99">
      <c r="A6" s="139" t="inlineStr">
        <is>
          <t>52W Low</t>
        </is>
      </c>
      <c r="B6" s="150">
        <f>'Raw Data'!L2</f>
        <v/>
      </c>
      <c r="C6" s="150">
        <f>'Raw Data'!L3</f>
        <v/>
      </c>
      <c r="D6" s="150">
        <f>'Raw Data'!L4</f>
        <v/>
      </c>
      <c r="E6" s="150">
        <f>'Raw Data'!L5</f>
        <v/>
      </c>
      <c r="F6" s="150">
        <f>'Raw Data'!L6</f>
        <v/>
      </c>
      <c r="G6" s="150">
        <f>'Raw Data'!L7</f>
        <v/>
      </c>
      <c r="H6" s="150">
        <f>'Raw Data'!L8</f>
        <v/>
      </c>
      <c r="I6" s="150">
        <f>'Raw Data'!L9</f>
        <v/>
      </c>
      <c r="J6" s="150">
        <f>'Raw Data'!L10</f>
        <v/>
      </c>
      <c r="K6" s="150">
        <f>'Raw Data'!L11</f>
        <v/>
      </c>
      <c r="L6" s="150">
        <f>'Raw Data'!L12</f>
        <v/>
      </c>
      <c r="M6" s="150">
        <f>'Raw Data'!L13</f>
        <v/>
      </c>
      <c r="N6" s="150">
        <f>'Raw Data'!L14</f>
        <v/>
      </c>
      <c r="O6" s="150">
        <f>'Raw Data'!L15</f>
        <v/>
      </c>
      <c r="P6" s="150">
        <f>'Raw Data'!L16</f>
        <v/>
      </c>
      <c r="Q6" s="150">
        <f>'Raw Data'!L17</f>
        <v/>
      </c>
      <c r="S6" s="170">
        <f>B6</f>
        <v/>
      </c>
      <c r="T6" s="170">
        <f>IFERROR(MEDIAN(C6:Q6),"")</f>
        <v/>
      </c>
      <c r="U6" s="160">
        <f>IFERROR(S6/T6-1,"")</f>
        <v/>
      </c>
    </row>
    <row r="7" ht="15" customHeight="1" s="99">
      <c r="A7" s="139" t="inlineStr">
        <is>
          <t>Beta (5Y)</t>
        </is>
      </c>
      <c r="B7" s="152">
        <f>'Raw Data'!M2</f>
        <v/>
      </c>
      <c r="C7" s="152">
        <f>'Raw Data'!M3</f>
        <v/>
      </c>
      <c r="D7" s="152">
        <f>'Raw Data'!M4</f>
        <v/>
      </c>
      <c r="E7" s="152">
        <f>'Raw Data'!M5</f>
        <v/>
      </c>
      <c r="F7" s="152">
        <f>'Raw Data'!M6</f>
        <v/>
      </c>
      <c r="G7" s="152">
        <f>'Raw Data'!M7</f>
        <v/>
      </c>
      <c r="H7" s="152">
        <f>'Raw Data'!M8</f>
        <v/>
      </c>
      <c r="I7" s="152">
        <f>'Raw Data'!M9</f>
        <v/>
      </c>
      <c r="J7" s="152">
        <f>'Raw Data'!M10</f>
        <v/>
      </c>
      <c r="K7" s="152">
        <f>'Raw Data'!M11</f>
        <v/>
      </c>
      <c r="L7" s="152">
        <f>'Raw Data'!M12</f>
        <v/>
      </c>
      <c r="M7" s="152">
        <f>'Raw Data'!M13</f>
        <v/>
      </c>
      <c r="N7" s="152">
        <f>'Raw Data'!M14</f>
        <v/>
      </c>
      <c r="O7" s="152">
        <f>'Raw Data'!M15</f>
        <v/>
      </c>
      <c r="P7" s="152">
        <f>'Raw Data'!M16</f>
        <v/>
      </c>
      <c r="Q7" s="152">
        <f>'Raw Data'!M17</f>
        <v/>
      </c>
      <c r="S7" s="181">
        <f>B7</f>
        <v/>
      </c>
      <c r="T7" s="181">
        <f>IFERROR(MEDIAN(C7:Q7),"")</f>
        <v/>
      </c>
      <c r="U7" s="160">
        <f>IFERROR(S7/T7-1,"")</f>
        <v/>
      </c>
    </row>
    <row r="8" ht="15" customHeight="1" s="99">
      <c r="A8" s="139" t="inlineStr">
        <is>
          <t>30D Vol (annlzd)</t>
        </is>
      </c>
      <c r="B8" s="153">
        <f>'Raw Data'!BY2</f>
        <v/>
      </c>
      <c r="C8" s="153">
        <f>'Raw Data'!BY3</f>
        <v/>
      </c>
      <c r="D8" s="153">
        <f>'Raw Data'!BY4</f>
        <v/>
      </c>
      <c r="E8" s="153">
        <f>'Raw Data'!BY5</f>
        <v/>
      </c>
      <c r="F8" s="153">
        <f>'Raw Data'!BY6</f>
        <v/>
      </c>
      <c r="G8" s="153">
        <f>'Raw Data'!BY7</f>
        <v/>
      </c>
      <c r="H8" s="153">
        <f>'Raw Data'!BY8</f>
        <v/>
      </c>
      <c r="I8" s="153">
        <f>'Raw Data'!BY9</f>
        <v/>
      </c>
      <c r="J8" s="153">
        <f>'Raw Data'!BY10</f>
        <v/>
      </c>
      <c r="K8" s="153">
        <f>'Raw Data'!BY11</f>
        <v/>
      </c>
      <c r="L8" s="153">
        <f>'Raw Data'!BY12</f>
        <v/>
      </c>
      <c r="M8" s="153">
        <f>'Raw Data'!BY13</f>
        <v/>
      </c>
      <c r="N8" s="153">
        <f>'Raw Data'!BY14</f>
        <v/>
      </c>
      <c r="O8" s="153">
        <f>'Raw Data'!BY15</f>
        <v/>
      </c>
      <c r="P8" s="153">
        <f>'Raw Data'!BY16</f>
        <v/>
      </c>
      <c r="Q8" s="153">
        <f>'Raw Data'!BY17</f>
        <v/>
      </c>
      <c r="S8" s="182">
        <f>B8</f>
        <v/>
      </c>
      <c r="T8" s="182">
        <f>IFERROR(MEDIAN(C8:Q8),"")</f>
        <v/>
      </c>
      <c r="U8" s="160">
        <f>IFERROR(S8-T8,"")</f>
        <v/>
      </c>
    </row>
    <row r="9" ht="15" customHeight="1" s="99">
      <c r="A9" s="139" t="inlineStr">
        <is>
          <t>1M Total Return</t>
        </is>
      </c>
      <c r="B9" s="178">
        <f>'Raw Data'!BR2</f>
        <v/>
      </c>
      <c r="C9" s="178">
        <f>'Raw Data'!BR3</f>
        <v/>
      </c>
      <c r="D9" s="178">
        <f>'Raw Data'!BR4</f>
        <v/>
      </c>
      <c r="E9" s="178">
        <f>'Raw Data'!BR5</f>
        <v/>
      </c>
      <c r="F9" s="178">
        <f>'Raw Data'!BR6</f>
        <v/>
      </c>
      <c r="G9" s="178">
        <f>'Raw Data'!BR7</f>
        <v/>
      </c>
      <c r="H9" s="178">
        <f>'Raw Data'!BR8</f>
        <v/>
      </c>
      <c r="I9" s="178">
        <f>'Raw Data'!BR9</f>
        <v/>
      </c>
      <c r="J9" s="178">
        <f>'Raw Data'!BR10</f>
        <v/>
      </c>
      <c r="K9" s="178">
        <f>'Raw Data'!BR11</f>
        <v/>
      </c>
      <c r="L9" s="178">
        <f>'Raw Data'!BR12</f>
        <v/>
      </c>
      <c r="M9" s="178">
        <f>'Raw Data'!BR13</f>
        <v/>
      </c>
      <c r="N9" s="178">
        <f>'Raw Data'!BR14</f>
        <v/>
      </c>
      <c r="O9" s="178">
        <f>'Raw Data'!BR15</f>
        <v/>
      </c>
      <c r="P9" s="178">
        <f>'Raw Data'!BR16</f>
        <v/>
      </c>
      <c r="Q9" s="178">
        <f>'Raw Data'!BR17</f>
        <v/>
      </c>
      <c r="S9" s="160">
        <f>B9</f>
        <v/>
      </c>
      <c r="T9" s="160">
        <f>IFERROR(MEDIAN(C9:Q9),"")</f>
        <v/>
      </c>
      <c r="U9" s="160">
        <f>IFERROR(S9-T9,"")</f>
        <v/>
      </c>
    </row>
    <row r="10" ht="15" customHeight="1" s="99">
      <c r="A10" s="139" t="inlineStr">
        <is>
          <t>3M Total Return</t>
        </is>
      </c>
      <c r="B10" s="178">
        <f>'Raw Data'!BS2</f>
        <v/>
      </c>
      <c r="C10" s="178">
        <f>'Raw Data'!BS3</f>
        <v/>
      </c>
      <c r="D10" s="178">
        <f>'Raw Data'!BS4</f>
        <v/>
      </c>
      <c r="E10" s="178">
        <f>'Raw Data'!BS5</f>
        <v/>
      </c>
      <c r="F10" s="178">
        <f>'Raw Data'!BS6</f>
        <v/>
      </c>
      <c r="G10" s="178">
        <f>'Raw Data'!BS7</f>
        <v/>
      </c>
      <c r="H10" s="178">
        <f>'Raw Data'!BS8</f>
        <v/>
      </c>
      <c r="I10" s="178">
        <f>'Raw Data'!BS9</f>
        <v/>
      </c>
      <c r="J10" s="178">
        <f>'Raw Data'!BS10</f>
        <v/>
      </c>
      <c r="K10" s="178">
        <f>'Raw Data'!BS11</f>
        <v/>
      </c>
      <c r="L10" s="178">
        <f>'Raw Data'!BS12</f>
        <v/>
      </c>
      <c r="M10" s="178">
        <f>'Raw Data'!BS13</f>
        <v/>
      </c>
      <c r="N10" s="178">
        <f>'Raw Data'!BS14</f>
        <v/>
      </c>
      <c r="O10" s="178">
        <f>'Raw Data'!BS15</f>
        <v/>
      </c>
      <c r="P10" s="178">
        <f>'Raw Data'!BS16</f>
        <v/>
      </c>
      <c r="Q10" s="178">
        <f>'Raw Data'!BS17</f>
        <v/>
      </c>
      <c r="S10" s="160">
        <f>B10</f>
        <v/>
      </c>
      <c r="T10" s="160">
        <f>IFERROR(MEDIAN(C10:Q10),"")</f>
        <v/>
      </c>
      <c r="U10" s="160">
        <f>IFERROR(S10-T10,"")</f>
        <v/>
      </c>
    </row>
    <row r="11" ht="15" customHeight="1" s="99">
      <c r="A11" s="139" t="inlineStr">
        <is>
          <t>6M Total Return</t>
        </is>
      </c>
      <c r="B11" s="178">
        <f>'Raw Data'!BT2</f>
        <v/>
      </c>
      <c r="C11" s="178">
        <f>'Raw Data'!BT3</f>
        <v/>
      </c>
      <c r="D11" s="178">
        <f>'Raw Data'!BT4</f>
        <v/>
      </c>
      <c r="E11" s="178">
        <f>'Raw Data'!BT5</f>
        <v/>
      </c>
      <c r="F11" s="178">
        <f>'Raw Data'!BT6</f>
        <v/>
      </c>
      <c r="G11" s="178">
        <f>'Raw Data'!BT7</f>
        <v/>
      </c>
      <c r="H11" s="178">
        <f>'Raw Data'!BT8</f>
        <v/>
      </c>
      <c r="I11" s="178">
        <f>'Raw Data'!BT9</f>
        <v/>
      </c>
      <c r="J11" s="178">
        <f>'Raw Data'!BT10</f>
        <v/>
      </c>
      <c r="K11" s="178">
        <f>'Raw Data'!BT11</f>
        <v/>
      </c>
      <c r="L11" s="178">
        <f>'Raw Data'!BT12</f>
        <v/>
      </c>
      <c r="M11" s="178">
        <f>'Raw Data'!BT13</f>
        <v/>
      </c>
      <c r="N11" s="178">
        <f>'Raw Data'!BT14</f>
        <v/>
      </c>
      <c r="O11" s="178">
        <f>'Raw Data'!BT15</f>
        <v/>
      </c>
      <c r="P11" s="178">
        <f>'Raw Data'!BT16</f>
        <v/>
      </c>
      <c r="Q11" s="178">
        <f>'Raw Data'!BT17</f>
        <v/>
      </c>
      <c r="S11" s="160">
        <f>B11</f>
        <v/>
      </c>
      <c r="T11" s="160">
        <f>IFERROR(MEDIAN(C11:Q11),"")</f>
        <v/>
      </c>
      <c r="U11" s="160">
        <f>IFERROR(S11-T11,"")</f>
        <v/>
      </c>
    </row>
    <row r="12" ht="15" customHeight="1" s="99">
      <c r="A12" s="139" t="inlineStr">
        <is>
          <t>YTD Total Return</t>
        </is>
      </c>
      <c r="B12" s="178">
        <f>'Raw Data'!BU2</f>
        <v/>
      </c>
      <c r="C12" s="178">
        <f>'Raw Data'!BU3</f>
        <v/>
      </c>
      <c r="D12" s="178">
        <f>'Raw Data'!BU4</f>
        <v/>
      </c>
      <c r="E12" s="178">
        <f>'Raw Data'!BU5</f>
        <v/>
      </c>
      <c r="F12" s="178">
        <f>'Raw Data'!BU6</f>
        <v/>
      </c>
      <c r="G12" s="178">
        <f>'Raw Data'!BU7</f>
        <v/>
      </c>
      <c r="H12" s="178">
        <f>'Raw Data'!BU8</f>
        <v/>
      </c>
      <c r="I12" s="178">
        <f>'Raw Data'!BU9</f>
        <v/>
      </c>
      <c r="J12" s="178">
        <f>'Raw Data'!BU10</f>
        <v/>
      </c>
      <c r="K12" s="178">
        <f>'Raw Data'!BU11</f>
        <v/>
      </c>
      <c r="L12" s="178">
        <f>'Raw Data'!BU12</f>
        <v/>
      </c>
      <c r="M12" s="178">
        <f>'Raw Data'!BU13</f>
        <v/>
      </c>
      <c r="N12" s="178">
        <f>'Raw Data'!BU14</f>
        <v/>
      </c>
      <c r="O12" s="178">
        <f>'Raw Data'!BU15</f>
        <v/>
      </c>
      <c r="P12" s="178">
        <f>'Raw Data'!BU16</f>
        <v/>
      </c>
      <c r="Q12" s="178">
        <f>'Raw Data'!BU17</f>
        <v/>
      </c>
      <c r="S12" s="160">
        <f>B12</f>
        <v/>
      </c>
      <c r="T12" s="160">
        <f>IFERROR(MEDIAN(C12:Q12),"")</f>
        <v/>
      </c>
      <c r="U12" s="160">
        <f>IFERROR(S12-T12,"")</f>
        <v/>
      </c>
    </row>
    <row r="13" ht="15" customHeight="1" s="99">
      <c r="A13" s="139" t="inlineStr">
        <is>
          <t>1Y Total Return</t>
        </is>
      </c>
      <c r="B13" s="178">
        <f>'Raw Data'!BV2</f>
        <v/>
      </c>
      <c r="C13" s="178">
        <f>'Raw Data'!BV3</f>
        <v/>
      </c>
      <c r="D13" s="178">
        <f>'Raw Data'!BV4</f>
        <v/>
      </c>
      <c r="E13" s="178">
        <f>'Raw Data'!BV5</f>
        <v/>
      </c>
      <c r="F13" s="178">
        <f>'Raw Data'!BV6</f>
        <v/>
      </c>
      <c r="G13" s="178">
        <f>'Raw Data'!BV7</f>
        <v/>
      </c>
      <c r="H13" s="178">
        <f>'Raw Data'!BV8</f>
        <v/>
      </c>
      <c r="I13" s="178">
        <f>'Raw Data'!BV9</f>
        <v/>
      </c>
      <c r="J13" s="178">
        <f>'Raw Data'!BV10</f>
        <v/>
      </c>
      <c r="K13" s="178">
        <f>'Raw Data'!BV11</f>
        <v/>
      </c>
      <c r="L13" s="178">
        <f>'Raw Data'!BV12</f>
        <v/>
      </c>
      <c r="M13" s="178">
        <f>'Raw Data'!BV13</f>
        <v/>
      </c>
      <c r="N13" s="178">
        <f>'Raw Data'!BV14</f>
        <v/>
      </c>
      <c r="O13" s="178">
        <f>'Raw Data'!BV15</f>
        <v/>
      </c>
      <c r="P13" s="178">
        <f>'Raw Data'!BV16</f>
        <v/>
      </c>
      <c r="Q13" s="178">
        <f>'Raw Data'!BV17</f>
        <v/>
      </c>
      <c r="S13" s="160">
        <f>B13</f>
        <v/>
      </c>
      <c r="T13" s="160">
        <f>IFERROR(MEDIAN(C13:Q13),"")</f>
        <v/>
      </c>
      <c r="U13" s="160">
        <f>IFERROR(S13-T13,"")</f>
        <v/>
      </c>
    </row>
    <row r="14" ht="15" customHeight="1" s="99">
      <c r="A14" s="139" t="inlineStr">
        <is>
          <t>3Y Total Return</t>
        </is>
      </c>
      <c r="B14" s="178">
        <f>'Raw Data'!BW2</f>
        <v/>
      </c>
      <c r="C14" s="178">
        <f>'Raw Data'!BW3</f>
        <v/>
      </c>
      <c r="D14" s="178">
        <f>'Raw Data'!BW4</f>
        <v/>
      </c>
      <c r="E14" s="178">
        <f>'Raw Data'!BW5</f>
        <v/>
      </c>
      <c r="F14" s="178">
        <f>'Raw Data'!BW6</f>
        <v/>
      </c>
      <c r="G14" s="178">
        <f>'Raw Data'!BW7</f>
        <v/>
      </c>
      <c r="H14" s="178">
        <f>'Raw Data'!BW8</f>
        <v/>
      </c>
      <c r="I14" s="178">
        <f>'Raw Data'!BW9</f>
        <v/>
      </c>
      <c r="J14" s="178">
        <f>'Raw Data'!BW10</f>
        <v/>
      </c>
      <c r="K14" s="178">
        <f>'Raw Data'!BW11</f>
        <v/>
      </c>
      <c r="L14" s="178">
        <f>'Raw Data'!BW12</f>
        <v/>
      </c>
      <c r="M14" s="178">
        <f>'Raw Data'!BW13</f>
        <v/>
      </c>
      <c r="N14" s="178">
        <f>'Raw Data'!BW14</f>
        <v/>
      </c>
      <c r="O14" s="178">
        <f>'Raw Data'!BW15</f>
        <v/>
      </c>
      <c r="P14" s="178">
        <f>'Raw Data'!BW16</f>
        <v/>
      </c>
      <c r="Q14" s="178">
        <f>'Raw Data'!BW17</f>
        <v/>
      </c>
      <c r="S14" s="160">
        <f>B14</f>
        <v/>
      </c>
      <c r="T14" s="160">
        <f>IFERROR(MEDIAN(C14:Q14),"")</f>
        <v/>
      </c>
      <c r="U14" s="160">
        <f>IFERROR(S14-T14,"")</f>
        <v/>
      </c>
    </row>
    <row r="15" ht="15" customHeight="1" s="99">
      <c r="A15" s="139" t="inlineStr">
        <is>
          <t>5Y Total Return</t>
        </is>
      </c>
      <c r="B15" s="178">
        <f>'Raw Data'!BX2</f>
        <v/>
      </c>
      <c r="C15" s="178">
        <f>'Raw Data'!BX3</f>
        <v/>
      </c>
      <c r="D15" s="178">
        <f>'Raw Data'!BX4</f>
        <v/>
      </c>
      <c r="E15" s="178">
        <f>'Raw Data'!BX5</f>
        <v/>
      </c>
      <c r="F15" s="178">
        <f>'Raw Data'!BX6</f>
        <v/>
      </c>
      <c r="G15" s="178">
        <f>'Raw Data'!BX7</f>
        <v/>
      </c>
      <c r="H15" s="178">
        <f>'Raw Data'!BX8</f>
        <v/>
      </c>
      <c r="I15" s="178">
        <f>'Raw Data'!BX9</f>
        <v/>
      </c>
      <c r="J15" s="178">
        <f>'Raw Data'!BX10</f>
        <v/>
      </c>
      <c r="K15" s="178">
        <f>'Raw Data'!BX11</f>
        <v/>
      </c>
      <c r="L15" s="178">
        <f>'Raw Data'!BX12</f>
        <v/>
      </c>
      <c r="M15" s="178">
        <f>'Raw Data'!BX13</f>
        <v/>
      </c>
      <c r="N15" s="178">
        <f>'Raw Data'!BX14</f>
        <v/>
      </c>
      <c r="O15" s="178">
        <f>'Raw Data'!BX15</f>
        <v/>
      </c>
      <c r="P15" s="178">
        <f>'Raw Data'!BX16</f>
        <v/>
      </c>
      <c r="Q15" s="178">
        <f>'Raw Data'!BX17</f>
        <v/>
      </c>
      <c r="S15" s="160">
        <f>B15</f>
        <v/>
      </c>
      <c r="T15" s="160">
        <f>IFERROR(MEDIAN(C15:Q15),"")</f>
        <v/>
      </c>
      <c r="U15" s="160">
        <f>IFERROR(S15-T15,"")</f>
        <v/>
      </c>
    </row>
    <row r="18" ht="15" customHeight="1" s="99">
      <c r="A18" s="117" t="inlineStr">
        <is>
          <t>PEER STATISTICS (excludes target)</t>
        </is>
      </c>
    </row>
    <row r="19" ht="15" customHeight="1" s="99">
      <c r="A19" s="139" t="inlineStr">
        <is>
          <t>Median</t>
        </is>
      </c>
    </row>
  </sheetData>
  <mergeCells count="2">
    <mergeCell ref="A1:Q1"/>
    <mergeCell ref="A18:Q18"/>
  </mergeCells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  <drawing xmlns:r="http://schemas.openxmlformats.org/officeDocument/2006/relationships" r:id="rId1"/>
</worksheet>
</file>

<file path=xl/worksheets/sheet15.xml><?xml version="1.0" encoding="utf-8"?>
<worksheet xmlns="http://schemas.openxmlformats.org/spreadsheetml/2006/main">
  <sheetPr filterMode="0">
    <outlinePr summaryBelow="1" summaryRight="1"/>
    <pageSetUpPr fitToPage="1"/>
  </sheetPr>
  <dimension ref="A1:AD24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0" customWidth="1" style="98" min="1" max="1"/>
    <col width="13" customWidth="1" style="98" min="2" max="11"/>
  </cols>
  <sheetData>
    <row r="1" ht="17.25" customHeight="1" s="99">
      <c r="A1" s="101" t="inlineStr">
        <is>
          <t>SENSITIVITY ANALYSIS</t>
        </is>
      </c>
      <c r="AD1" s="111" t="inlineStr">
        <is>
          <t>⚠ DEMO — Sample data, no live refresh</t>
        </is>
      </c>
    </row>
    <row r="3" ht="15" customHeight="1" s="99">
      <c r="A3" s="117" t="inlineStr">
        <is>
          <t>Implied Share Price: EV/EBITDA Multiple × EBITDA Margin (vs. mid-cycle)</t>
        </is>
      </c>
    </row>
    <row r="5" ht="15" customHeight="1" s="99">
      <c r="A5" s="139" t="inlineStr">
        <is>
          <t>EBITDA Mgn shift \ Multiple</t>
        </is>
      </c>
      <c r="B5" s="183" t="n">
        <v>8</v>
      </c>
      <c r="C5" s="183" t="n">
        <v>10</v>
      </c>
      <c r="D5" s="183" t="n">
        <v>12</v>
      </c>
      <c r="E5" s="183" t="n">
        <v>14</v>
      </c>
      <c r="F5" s="183" t="n">
        <v>16</v>
      </c>
      <c r="G5" s="183" t="n">
        <v>18</v>
      </c>
      <c r="H5" s="183" t="n">
        <v>20</v>
      </c>
      <c r="I5" s="183" t="n">
        <v>22</v>
      </c>
      <c r="J5" s="183" t="n">
        <v>25</v>
      </c>
      <c r="K5" s="183" t="n">
        <v>30</v>
      </c>
    </row>
    <row r="6" ht="15" customHeight="1" s="99">
      <c r="A6" s="184" t="n">
        <v>-0.04</v>
      </c>
      <c r="B6" s="146">
        <f>IFERROR((('Raw Data'!AY2+$A6)*'Raw Data'!T2*B$5-'Raw Data'!S2)/'Raw Data'!I2,"")</f>
        <v/>
      </c>
      <c r="C6" s="146">
        <f>IFERROR((('Raw Data'!AY2+$A6)*'Raw Data'!T2*C$5-'Raw Data'!S2)/'Raw Data'!I2,"")</f>
        <v/>
      </c>
      <c r="D6" s="146">
        <f>IFERROR((('Raw Data'!AY2+$A6)*'Raw Data'!T2*D$5-'Raw Data'!S2)/'Raw Data'!I2,"")</f>
        <v/>
      </c>
      <c r="E6" s="146">
        <f>IFERROR((('Raw Data'!AY2+$A6)*'Raw Data'!T2*E$5-'Raw Data'!S2)/'Raw Data'!I2,"")</f>
        <v/>
      </c>
      <c r="F6" s="146">
        <f>IFERROR((('Raw Data'!AY2+$A6)*'Raw Data'!T2*F$5-'Raw Data'!S2)/'Raw Data'!I2,"")</f>
        <v/>
      </c>
      <c r="G6" s="146">
        <f>IFERROR((('Raw Data'!AY2+$A6)*'Raw Data'!T2*G$5-'Raw Data'!S2)/'Raw Data'!I2,"")</f>
        <v/>
      </c>
      <c r="H6" s="146">
        <f>IFERROR((('Raw Data'!AY2+$A6)*'Raw Data'!T2*H$5-'Raw Data'!S2)/'Raw Data'!I2,"")</f>
        <v/>
      </c>
      <c r="I6" s="146">
        <f>IFERROR((('Raw Data'!AY2+$A6)*'Raw Data'!T2*I$5-'Raw Data'!S2)/'Raw Data'!I2,"")</f>
        <v/>
      </c>
      <c r="J6" s="146">
        <f>IFERROR((('Raw Data'!AY2+$A6)*'Raw Data'!T2*J$5-'Raw Data'!S2)/'Raw Data'!I2,"")</f>
        <v/>
      </c>
      <c r="K6" s="146">
        <f>IFERROR((('Raw Data'!AY2+$A6)*'Raw Data'!T2*K$5-'Raw Data'!S2)/'Raw Data'!I2,"")</f>
        <v/>
      </c>
    </row>
    <row r="7" ht="15" customHeight="1" s="99">
      <c r="A7" s="184" t="n">
        <v>-0.02</v>
      </c>
      <c r="B7" s="146">
        <f>IFERROR((('Raw Data'!AY2+$A7)*'Raw Data'!T2*B$5-'Raw Data'!S2)/'Raw Data'!I2,"")</f>
        <v/>
      </c>
      <c r="C7" s="146">
        <f>IFERROR((('Raw Data'!AY2+$A7)*'Raw Data'!T2*C$5-'Raw Data'!S2)/'Raw Data'!I2,"")</f>
        <v/>
      </c>
      <c r="D7" s="146">
        <f>IFERROR((('Raw Data'!AY2+$A7)*'Raw Data'!T2*D$5-'Raw Data'!S2)/'Raw Data'!I2,"")</f>
        <v/>
      </c>
      <c r="E7" s="146">
        <f>IFERROR((('Raw Data'!AY2+$A7)*'Raw Data'!T2*E$5-'Raw Data'!S2)/'Raw Data'!I2,"")</f>
        <v/>
      </c>
      <c r="F7" s="146">
        <f>IFERROR((('Raw Data'!AY2+$A7)*'Raw Data'!T2*F$5-'Raw Data'!S2)/'Raw Data'!I2,"")</f>
        <v/>
      </c>
      <c r="G7" s="146">
        <f>IFERROR((('Raw Data'!AY2+$A7)*'Raw Data'!T2*G$5-'Raw Data'!S2)/'Raw Data'!I2,"")</f>
        <v/>
      </c>
      <c r="H7" s="146">
        <f>IFERROR((('Raw Data'!AY2+$A7)*'Raw Data'!T2*H$5-'Raw Data'!S2)/'Raw Data'!I2,"")</f>
        <v/>
      </c>
      <c r="I7" s="146">
        <f>IFERROR((('Raw Data'!AY2+$A7)*'Raw Data'!T2*I$5-'Raw Data'!S2)/'Raw Data'!I2,"")</f>
        <v/>
      </c>
      <c r="J7" s="146">
        <f>IFERROR((('Raw Data'!AY2+$A7)*'Raw Data'!T2*J$5-'Raw Data'!S2)/'Raw Data'!I2,"")</f>
        <v/>
      </c>
      <c r="K7" s="146">
        <f>IFERROR((('Raw Data'!AY2+$A7)*'Raw Data'!T2*K$5-'Raw Data'!S2)/'Raw Data'!I2,"")</f>
        <v/>
      </c>
    </row>
    <row r="8" ht="15" customHeight="1" s="99">
      <c r="A8" s="184" t="n">
        <v>-0.01</v>
      </c>
      <c r="B8" s="146">
        <f>IFERROR((('Raw Data'!AY2+$A8)*'Raw Data'!T2*B$5-'Raw Data'!S2)/'Raw Data'!I2,"")</f>
        <v/>
      </c>
      <c r="C8" s="146">
        <f>IFERROR((('Raw Data'!AY2+$A8)*'Raw Data'!T2*C$5-'Raw Data'!S2)/'Raw Data'!I2,"")</f>
        <v/>
      </c>
      <c r="D8" s="146">
        <f>IFERROR((('Raw Data'!AY2+$A8)*'Raw Data'!T2*D$5-'Raw Data'!S2)/'Raw Data'!I2,"")</f>
        <v/>
      </c>
      <c r="E8" s="146">
        <f>IFERROR((('Raw Data'!AY2+$A8)*'Raw Data'!T2*E$5-'Raw Data'!S2)/'Raw Data'!I2,"")</f>
        <v/>
      </c>
      <c r="F8" s="146">
        <f>IFERROR((('Raw Data'!AY2+$A8)*'Raw Data'!T2*F$5-'Raw Data'!S2)/'Raw Data'!I2,"")</f>
        <v/>
      </c>
      <c r="G8" s="146">
        <f>IFERROR((('Raw Data'!AY2+$A8)*'Raw Data'!T2*G$5-'Raw Data'!S2)/'Raw Data'!I2,"")</f>
        <v/>
      </c>
      <c r="H8" s="146">
        <f>IFERROR((('Raw Data'!AY2+$A8)*'Raw Data'!T2*H$5-'Raw Data'!S2)/'Raw Data'!I2,"")</f>
        <v/>
      </c>
      <c r="I8" s="146">
        <f>IFERROR((('Raw Data'!AY2+$A8)*'Raw Data'!T2*I$5-'Raw Data'!S2)/'Raw Data'!I2,"")</f>
        <v/>
      </c>
      <c r="J8" s="146">
        <f>IFERROR((('Raw Data'!AY2+$A8)*'Raw Data'!T2*J$5-'Raw Data'!S2)/'Raw Data'!I2,"")</f>
        <v/>
      </c>
      <c r="K8" s="146">
        <f>IFERROR((('Raw Data'!AY2+$A8)*'Raw Data'!T2*K$5-'Raw Data'!S2)/'Raw Data'!I2,"")</f>
        <v/>
      </c>
    </row>
    <row r="9" ht="15" customHeight="1" s="99">
      <c r="A9" s="184" t="n">
        <v>0</v>
      </c>
      <c r="B9" s="146">
        <f>IFERROR((('Raw Data'!AY2+$A9)*'Raw Data'!T2*B$5-'Raw Data'!S2)/'Raw Data'!I2,"")</f>
        <v/>
      </c>
      <c r="C9" s="146">
        <f>IFERROR((('Raw Data'!AY2+$A9)*'Raw Data'!T2*C$5-'Raw Data'!S2)/'Raw Data'!I2,"")</f>
        <v/>
      </c>
      <c r="D9" s="146">
        <f>IFERROR((('Raw Data'!AY2+$A9)*'Raw Data'!T2*D$5-'Raw Data'!S2)/'Raw Data'!I2,"")</f>
        <v/>
      </c>
      <c r="E9" s="146">
        <f>IFERROR((('Raw Data'!AY2+$A9)*'Raw Data'!T2*E$5-'Raw Data'!S2)/'Raw Data'!I2,"")</f>
        <v/>
      </c>
      <c r="F9" s="146">
        <f>IFERROR((('Raw Data'!AY2+$A9)*'Raw Data'!T2*F$5-'Raw Data'!S2)/'Raw Data'!I2,"")</f>
        <v/>
      </c>
      <c r="G9" s="146">
        <f>IFERROR((('Raw Data'!AY2+$A9)*'Raw Data'!T2*G$5-'Raw Data'!S2)/'Raw Data'!I2,"")</f>
        <v/>
      </c>
      <c r="H9" s="146">
        <f>IFERROR((('Raw Data'!AY2+$A9)*'Raw Data'!T2*H$5-'Raw Data'!S2)/'Raw Data'!I2,"")</f>
        <v/>
      </c>
      <c r="I9" s="146">
        <f>IFERROR((('Raw Data'!AY2+$A9)*'Raw Data'!T2*I$5-'Raw Data'!S2)/'Raw Data'!I2,"")</f>
        <v/>
      </c>
      <c r="J9" s="146">
        <f>IFERROR((('Raw Data'!AY2+$A9)*'Raw Data'!T2*J$5-'Raw Data'!S2)/'Raw Data'!I2,"")</f>
        <v/>
      </c>
      <c r="K9" s="146">
        <f>IFERROR((('Raw Data'!AY2+$A9)*'Raw Data'!T2*K$5-'Raw Data'!S2)/'Raw Data'!I2,"")</f>
        <v/>
      </c>
    </row>
    <row r="10" ht="15" customHeight="1" s="99">
      <c r="A10" s="184" t="n">
        <v>0.01</v>
      </c>
      <c r="B10" s="146">
        <f>IFERROR((('Raw Data'!AY2+$A10)*'Raw Data'!T2*B$5-'Raw Data'!S2)/'Raw Data'!I2,"")</f>
        <v/>
      </c>
      <c r="C10" s="146">
        <f>IFERROR((('Raw Data'!AY2+$A10)*'Raw Data'!T2*C$5-'Raw Data'!S2)/'Raw Data'!I2,"")</f>
        <v/>
      </c>
      <c r="D10" s="146">
        <f>IFERROR((('Raw Data'!AY2+$A10)*'Raw Data'!T2*D$5-'Raw Data'!S2)/'Raw Data'!I2,"")</f>
        <v/>
      </c>
      <c r="E10" s="146">
        <f>IFERROR((('Raw Data'!AY2+$A10)*'Raw Data'!T2*E$5-'Raw Data'!S2)/'Raw Data'!I2,"")</f>
        <v/>
      </c>
      <c r="F10" s="146">
        <f>IFERROR((('Raw Data'!AY2+$A10)*'Raw Data'!T2*F$5-'Raw Data'!S2)/'Raw Data'!I2,"")</f>
        <v/>
      </c>
      <c r="G10" s="146">
        <f>IFERROR((('Raw Data'!AY2+$A10)*'Raw Data'!T2*G$5-'Raw Data'!S2)/'Raw Data'!I2,"")</f>
        <v/>
      </c>
      <c r="H10" s="146">
        <f>IFERROR((('Raw Data'!AY2+$A10)*'Raw Data'!T2*H$5-'Raw Data'!S2)/'Raw Data'!I2,"")</f>
        <v/>
      </c>
      <c r="I10" s="146">
        <f>IFERROR((('Raw Data'!AY2+$A10)*'Raw Data'!T2*I$5-'Raw Data'!S2)/'Raw Data'!I2,"")</f>
        <v/>
      </c>
      <c r="J10" s="146">
        <f>IFERROR((('Raw Data'!AY2+$A10)*'Raw Data'!T2*J$5-'Raw Data'!S2)/'Raw Data'!I2,"")</f>
        <v/>
      </c>
      <c r="K10" s="146">
        <f>IFERROR((('Raw Data'!AY2+$A10)*'Raw Data'!T2*K$5-'Raw Data'!S2)/'Raw Data'!I2,"")</f>
        <v/>
      </c>
    </row>
    <row r="11" ht="15" customHeight="1" s="99">
      <c r="A11" s="184" t="n">
        <v>0.02</v>
      </c>
      <c r="B11" s="146">
        <f>IFERROR((('Raw Data'!AY2+$A11)*'Raw Data'!T2*B$5-'Raw Data'!S2)/'Raw Data'!I2,"")</f>
        <v/>
      </c>
      <c r="C11" s="146">
        <f>IFERROR((('Raw Data'!AY2+$A11)*'Raw Data'!T2*C$5-'Raw Data'!S2)/'Raw Data'!I2,"")</f>
        <v/>
      </c>
      <c r="D11" s="146">
        <f>IFERROR((('Raw Data'!AY2+$A11)*'Raw Data'!T2*D$5-'Raw Data'!S2)/'Raw Data'!I2,"")</f>
        <v/>
      </c>
      <c r="E11" s="146">
        <f>IFERROR((('Raw Data'!AY2+$A11)*'Raw Data'!T2*E$5-'Raw Data'!S2)/'Raw Data'!I2,"")</f>
        <v/>
      </c>
      <c r="F11" s="146">
        <f>IFERROR((('Raw Data'!AY2+$A11)*'Raw Data'!T2*F$5-'Raw Data'!S2)/'Raw Data'!I2,"")</f>
        <v/>
      </c>
      <c r="G11" s="146">
        <f>IFERROR((('Raw Data'!AY2+$A11)*'Raw Data'!T2*G$5-'Raw Data'!S2)/'Raw Data'!I2,"")</f>
        <v/>
      </c>
      <c r="H11" s="146">
        <f>IFERROR((('Raw Data'!AY2+$A11)*'Raw Data'!T2*H$5-'Raw Data'!S2)/'Raw Data'!I2,"")</f>
        <v/>
      </c>
      <c r="I11" s="146">
        <f>IFERROR((('Raw Data'!AY2+$A11)*'Raw Data'!T2*I$5-'Raw Data'!S2)/'Raw Data'!I2,"")</f>
        <v/>
      </c>
      <c r="J11" s="146">
        <f>IFERROR((('Raw Data'!AY2+$A11)*'Raw Data'!T2*J$5-'Raw Data'!S2)/'Raw Data'!I2,"")</f>
        <v/>
      </c>
      <c r="K11" s="146">
        <f>IFERROR((('Raw Data'!AY2+$A11)*'Raw Data'!T2*K$5-'Raw Data'!S2)/'Raw Data'!I2,"")</f>
        <v/>
      </c>
    </row>
    <row r="12" ht="15" customHeight="1" s="99">
      <c r="A12" s="184" t="n">
        <v>0.04</v>
      </c>
      <c r="B12" s="146">
        <f>IFERROR((('Raw Data'!AY2+$A12)*'Raw Data'!T2*B$5-'Raw Data'!S2)/'Raw Data'!I2,"")</f>
        <v/>
      </c>
      <c r="C12" s="146">
        <f>IFERROR((('Raw Data'!AY2+$A12)*'Raw Data'!T2*C$5-'Raw Data'!S2)/'Raw Data'!I2,"")</f>
        <v/>
      </c>
      <c r="D12" s="146">
        <f>IFERROR((('Raw Data'!AY2+$A12)*'Raw Data'!T2*D$5-'Raw Data'!S2)/'Raw Data'!I2,"")</f>
        <v/>
      </c>
      <c r="E12" s="146">
        <f>IFERROR((('Raw Data'!AY2+$A12)*'Raw Data'!T2*E$5-'Raw Data'!S2)/'Raw Data'!I2,"")</f>
        <v/>
      </c>
      <c r="F12" s="146">
        <f>IFERROR((('Raw Data'!AY2+$A12)*'Raw Data'!T2*F$5-'Raw Data'!S2)/'Raw Data'!I2,"")</f>
        <v/>
      </c>
      <c r="G12" s="146">
        <f>IFERROR((('Raw Data'!AY2+$A12)*'Raw Data'!T2*G$5-'Raw Data'!S2)/'Raw Data'!I2,"")</f>
        <v/>
      </c>
      <c r="H12" s="146">
        <f>IFERROR((('Raw Data'!AY2+$A12)*'Raw Data'!T2*H$5-'Raw Data'!S2)/'Raw Data'!I2,"")</f>
        <v/>
      </c>
      <c r="I12" s="146">
        <f>IFERROR((('Raw Data'!AY2+$A12)*'Raw Data'!T2*I$5-'Raw Data'!S2)/'Raw Data'!I2,"")</f>
        <v/>
      </c>
      <c r="J12" s="146">
        <f>IFERROR((('Raw Data'!AY2+$A12)*'Raw Data'!T2*J$5-'Raw Data'!S2)/'Raw Data'!I2,"")</f>
        <v/>
      </c>
      <c r="K12" s="146">
        <f>IFERROR((('Raw Data'!AY2+$A12)*'Raw Data'!T2*K$5-'Raw Data'!S2)/'Raw Data'!I2,"")</f>
        <v/>
      </c>
    </row>
    <row r="15" ht="15" customHeight="1" s="99">
      <c r="A15" s="117" t="inlineStr">
        <is>
          <t>Implied Share Price: P/E × FY1E EPS Growth</t>
        </is>
      </c>
    </row>
    <row r="17" ht="15" customHeight="1" s="99">
      <c r="A17" s="139" t="inlineStr">
        <is>
          <t>EPS gr (vs cons) \ P/E</t>
        </is>
      </c>
      <c r="B17" s="183" t="n">
        <v>8</v>
      </c>
      <c r="C17" s="183" t="n">
        <v>12</v>
      </c>
      <c r="D17" s="183" t="n">
        <v>16</v>
      </c>
      <c r="E17" s="183" t="n">
        <v>20</v>
      </c>
      <c r="F17" s="183" t="n">
        <v>24</v>
      </c>
      <c r="G17" s="183" t="n">
        <v>28</v>
      </c>
      <c r="H17" s="183" t="n">
        <v>32</v>
      </c>
      <c r="I17" s="183" t="n">
        <v>40</v>
      </c>
      <c r="J17" s="183" t="n">
        <v>50</v>
      </c>
      <c r="K17" s="183" t="n">
        <v>60</v>
      </c>
    </row>
    <row r="18" ht="15" customHeight="1" s="99">
      <c r="A18" s="184" t="n">
        <v>-0.2</v>
      </c>
      <c r="B18" s="146">
        <f>IFERROR('Raw Data'!AH2*(1+$A18)*B$17,"")</f>
        <v/>
      </c>
      <c r="C18" s="146">
        <f>IFERROR('Raw Data'!AH2*(1+$A18)*C$17,"")</f>
        <v/>
      </c>
      <c r="D18" s="146">
        <f>IFERROR('Raw Data'!AH2*(1+$A18)*D$17,"")</f>
        <v/>
      </c>
      <c r="E18" s="146">
        <f>IFERROR('Raw Data'!AH2*(1+$A18)*E$17,"")</f>
        <v/>
      </c>
      <c r="F18" s="146">
        <f>IFERROR('Raw Data'!AH2*(1+$A18)*F$17,"")</f>
        <v/>
      </c>
      <c r="G18" s="146">
        <f>IFERROR('Raw Data'!AH2*(1+$A18)*G$17,"")</f>
        <v/>
      </c>
      <c r="H18" s="146">
        <f>IFERROR('Raw Data'!AH2*(1+$A18)*H$17,"")</f>
        <v/>
      </c>
      <c r="I18" s="146">
        <f>IFERROR('Raw Data'!AH2*(1+$A18)*I$17,"")</f>
        <v/>
      </c>
      <c r="J18" s="146">
        <f>IFERROR('Raw Data'!AH2*(1+$A18)*J$17,"")</f>
        <v/>
      </c>
      <c r="K18" s="146">
        <f>IFERROR('Raw Data'!AH2*(1+$A18)*K$17,"")</f>
        <v/>
      </c>
    </row>
    <row r="19" ht="15" customHeight="1" s="99">
      <c r="A19" s="184" t="n">
        <v>-0.1</v>
      </c>
      <c r="B19" s="146">
        <f>IFERROR('Raw Data'!AH2*(1+$A19)*B$17,"")</f>
        <v/>
      </c>
      <c r="C19" s="146">
        <f>IFERROR('Raw Data'!AH2*(1+$A19)*C$17,"")</f>
        <v/>
      </c>
      <c r="D19" s="146">
        <f>IFERROR('Raw Data'!AH2*(1+$A19)*D$17,"")</f>
        <v/>
      </c>
      <c r="E19" s="146">
        <f>IFERROR('Raw Data'!AH2*(1+$A19)*E$17,"")</f>
        <v/>
      </c>
      <c r="F19" s="146">
        <f>IFERROR('Raw Data'!AH2*(1+$A19)*F$17,"")</f>
        <v/>
      </c>
      <c r="G19" s="146">
        <f>IFERROR('Raw Data'!AH2*(1+$A19)*G$17,"")</f>
        <v/>
      </c>
      <c r="H19" s="146">
        <f>IFERROR('Raw Data'!AH2*(1+$A19)*H$17,"")</f>
        <v/>
      </c>
      <c r="I19" s="146">
        <f>IFERROR('Raw Data'!AH2*(1+$A19)*I$17,"")</f>
        <v/>
      </c>
      <c r="J19" s="146">
        <f>IFERROR('Raw Data'!AH2*(1+$A19)*J$17,"")</f>
        <v/>
      </c>
      <c r="K19" s="146">
        <f>IFERROR('Raw Data'!AH2*(1+$A19)*K$17,"")</f>
        <v/>
      </c>
    </row>
    <row r="20" ht="15" customHeight="1" s="99">
      <c r="A20" s="184" t="n">
        <v>0</v>
      </c>
      <c r="B20" s="146">
        <f>IFERROR('Raw Data'!AH2*(1+$A20)*B$17,"")</f>
        <v/>
      </c>
      <c r="C20" s="146">
        <f>IFERROR('Raw Data'!AH2*(1+$A20)*C$17,"")</f>
        <v/>
      </c>
      <c r="D20" s="146">
        <f>IFERROR('Raw Data'!AH2*(1+$A20)*D$17,"")</f>
        <v/>
      </c>
      <c r="E20" s="146">
        <f>IFERROR('Raw Data'!AH2*(1+$A20)*E$17,"")</f>
        <v/>
      </c>
      <c r="F20" s="146">
        <f>IFERROR('Raw Data'!AH2*(1+$A20)*F$17,"")</f>
        <v/>
      </c>
      <c r="G20" s="146">
        <f>IFERROR('Raw Data'!AH2*(1+$A20)*G$17,"")</f>
        <v/>
      </c>
      <c r="H20" s="146">
        <f>IFERROR('Raw Data'!AH2*(1+$A20)*H$17,"")</f>
        <v/>
      </c>
      <c r="I20" s="146">
        <f>IFERROR('Raw Data'!AH2*(1+$A20)*I$17,"")</f>
        <v/>
      </c>
      <c r="J20" s="146">
        <f>IFERROR('Raw Data'!AH2*(1+$A20)*J$17,"")</f>
        <v/>
      </c>
      <c r="K20" s="146">
        <f>IFERROR('Raw Data'!AH2*(1+$A20)*K$17,"")</f>
        <v/>
      </c>
    </row>
    <row r="21" ht="15" customHeight="1" s="99">
      <c r="A21" s="184" t="n">
        <v>0.1</v>
      </c>
      <c r="B21" s="146">
        <f>IFERROR('Raw Data'!AH2*(1+$A21)*B$17,"")</f>
        <v/>
      </c>
      <c r="C21" s="146">
        <f>IFERROR('Raw Data'!AH2*(1+$A21)*C$17,"")</f>
        <v/>
      </c>
      <c r="D21" s="146">
        <f>IFERROR('Raw Data'!AH2*(1+$A21)*D$17,"")</f>
        <v/>
      </c>
      <c r="E21" s="146">
        <f>IFERROR('Raw Data'!AH2*(1+$A21)*E$17,"")</f>
        <v/>
      </c>
      <c r="F21" s="146">
        <f>IFERROR('Raw Data'!AH2*(1+$A21)*F$17,"")</f>
        <v/>
      </c>
      <c r="G21" s="146">
        <f>IFERROR('Raw Data'!AH2*(1+$A21)*G$17,"")</f>
        <v/>
      </c>
      <c r="H21" s="146">
        <f>IFERROR('Raw Data'!AH2*(1+$A21)*H$17,"")</f>
        <v/>
      </c>
      <c r="I21" s="146">
        <f>IFERROR('Raw Data'!AH2*(1+$A21)*I$17,"")</f>
        <v/>
      </c>
      <c r="J21" s="146">
        <f>IFERROR('Raw Data'!AH2*(1+$A21)*J$17,"")</f>
        <v/>
      </c>
      <c r="K21" s="146">
        <f>IFERROR('Raw Data'!AH2*(1+$A21)*K$17,"")</f>
        <v/>
      </c>
    </row>
    <row r="22" ht="15" customHeight="1" s="99">
      <c r="A22" s="184" t="n">
        <v>0.2</v>
      </c>
      <c r="B22" s="146">
        <f>IFERROR('Raw Data'!AH2*(1+$A22)*B$17,"")</f>
        <v/>
      </c>
      <c r="C22" s="146">
        <f>IFERROR('Raw Data'!AH2*(1+$A22)*C$17,"")</f>
        <v/>
      </c>
      <c r="D22" s="146">
        <f>IFERROR('Raw Data'!AH2*(1+$A22)*D$17,"")</f>
        <v/>
      </c>
      <c r="E22" s="146">
        <f>IFERROR('Raw Data'!AH2*(1+$A22)*E$17,"")</f>
        <v/>
      </c>
      <c r="F22" s="146">
        <f>IFERROR('Raw Data'!AH2*(1+$A22)*F$17,"")</f>
        <v/>
      </c>
      <c r="G22" s="146">
        <f>IFERROR('Raw Data'!AH2*(1+$A22)*G$17,"")</f>
        <v/>
      </c>
      <c r="H22" s="146">
        <f>IFERROR('Raw Data'!AH2*(1+$A22)*H$17,"")</f>
        <v/>
      </c>
      <c r="I22" s="146">
        <f>IFERROR('Raw Data'!AH2*(1+$A22)*I$17,"")</f>
        <v/>
      </c>
      <c r="J22" s="146">
        <f>IFERROR('Raw Data'!AH2*(1+$A22)*J$17,"")</f>
        <v/>
      </c>
      <c r="K22" s="146">
        <f>IFERROR('Raw Data'!AH2*(1+$A22)*K$17,"")</f>
        <v/>
      </c>
    </row>
    <row r="23" ht="15" customHeight="1" s="99">
      <c r="A23" s="184" t="n">
        <v>0.3</v>
      </c>
      <c r="B23" s="146">
        <f>IFERROR('Raw Data'!AH2*(1+$A23)*B$17,"")</f>
        <v/>
      </c>
      <c r="C23" s="146">
        <f>IFERROR('Raw Data'!AH2*(1+$A23)*C$17,"")</f>
        <v/>
      </c>
      <c r="D23" s="146">
        <f>IFERROR('Raw Data'!AH2*(1+$A23)*D$17,"")</f>
        <v/>
      </c>
      <c r="E23" s="146">
        <f>IFERROR('Raw Data'!AH2*(1+$A23)*E$17,"")</f>
        <v/>
      </c>
      <c r="F23" s="146">
        <f>IFERROR('Raw Data'!AH2*(1+$A23)*F$17,"")</f>
        <v/>
      </c>
      <c r="G23" s="146">
        <f>IFERROR('Raw Data'!AH2*(1+$A23)*G$17,"")</f>
        <v/>
      </c>
      <c r="H23" s="146">
        <f>IFERROR('Raw Data'!AH2*(1+$A23)*H$17,"")</f>
        <v/>
      </c>
      <c r="I23" s="146">
        <f>IFERROR('Raw Data'!AH2*(1+$A23)*I$17,"")</f>
        <v/>
      </c>
      <c r="J23" s="146">
        <f>IFERROR('Raw Data'!AH2*(1+$A23)*J$17,"")</f>
        <v/>
      </c>
      <c r="K23" s="146">
        <f>IFERROR('Raw Data'!AH2*(1+$A23)*K$17,"")</f>
        <v/>
      </c>
    </row>
    <row r="24" ht="15" customHeight="1" s="99">
      <c r="A24" s="184" t="n">
        <v>0.5</v>
      </c>
      <c r="B24" s="146">
        <f>IFERROR('Raw Data'!AH2*(1+$A24)*B$17,"")</f>
        <v/>
      </c>
      <c r="C24" s="146">
        <f>IFERROR('Raw Data'!AH2*(1+$A24)*C$17,"")</f>
        <v/>
      </c>
      <c r="D24" s="146">
        <f>IFERROR('Raw Data'!AH2*(1+$A24)*D$17,"")</f>
        <v/>
      </c>
      <c r="E24" s="146">
        <f>IFERROR('Raw Data'!AH2*(1+$A24)*E$17,"")</f>
        <v/>
      </c>
      <c r="F24" s="146">
        <f>IFERROR('Raw Data'!AH2*(1+$A24)*F$17,"")</f>
        <v/>
      </c>
      <c r="G24" s="146">
        <f>IFERROR('Raw Data'!AH2*(1+$A24)*G$17,"")</f>
        <v/>
      </c>
      <c r="H24" s="146">
        <f>IFERROR('Raw Data'!AH2*(1+$A24)*H$17,"")</f>
        <v/>
      </c>
      <c r="I24" s="146">
        <f>IFERROR('Raw Data'!AH2*(1+$A24)*I$17,"")</f>
        <v/>
      </c>
      <c r="J24" s="146">
        <f>IFERROR('Raw Data'!AH2*(1+$A24)*J$17,"")</f>
        <v/>
      </c>
      <c r="K24" s="146">
        <f>IFERROR('Raw Data'!AH2*(1+$A24)*K$17,"")</f>
        <v/>
      </c>
    </row>
  </sheetData>
  <mergeCells count="3">
    <mergeCell ref="A1:K1"/>
    <mergeCell ref="A15:K15"/>
    <mergeCell ref="A3:K3"/>
  </mergeCells>
  <conditionalFormatting sqref="B6:K12">
    <cfRule type="colorScale" priority="2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B18:K24">
    <cfRule type="colorScale" priority="3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</worksheet>
</file>

<file path=xl/worksheets/sheet16.xml><?xml version="1.0" encoding="utf-8"?>
<worksheet xmlns="http://schemas.openxmlformats.org/spreadsheetml/2006/main">
  <sheetPr filterMode="0">
    <outlinePr summaryBelow="1" summaryRight="1"/>
    <pageSetUpPr fitToPage="1"/>
  </sheetPr>
  <dimension ref="A1:AD16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30" customWidth="1" style="98" min="1" max="1"/>
    <col width="13" customWidth="1" style="98" min="2" max="9"/>
    <col hidden="1" outlineLevel="1" width="8" customWidth="1" style="98" min="11" max="25"/>
  </cols>
  <sheetData>
    <row r="1" ht="17.25" customHeight="1" s="99">
      <c r="A1" s="101" t="inlineStr">
        <is>
          <t>SUMMARY STATISTICS — EXEC TEARSHEET</t>
        </is>
      </c>
      <c r="AD1" s="111" t="inlineStr">
        <is>
          <t>⚠ DEMO — Sample data, no live refresh</t>
        </is>
      </c>
    </row>
    <row r="3" ht="15" customHeight="1" s="99">
      <c r="A3" s="159" t="inlineStr">
        <is>
          <t>Multiple</t>
        </is>
      </c>
      <c r="B3" s="159" t="inlineStr">
        <is>
          <t>Target</t>
        </is>
      </c>
      <c r="C3" s="159" t="inlineStr">
        <is>
          <t>Min</t>
        </is>
      </c>
      <c r="D3" s="159" t="inlineStr">
        <is>
          <t>25th</t>
        </is>
      </c>
      <c r="E3" s="159" t="inlineStr">
        <is>
          <t>Median</t>
        </is>
      </c>
      <c r="F3" s="159" t="inlineStr">
        <is>
          <t>Mean</t>
        </is>
      </c>
      <c r="G3" s="159" t="inlineStr">
        <is>
          <t>75th</t>
        </is>
      </c>
      <c r="H3" s="159" t="inlineStr">
        <is>
          <t>Max</t>
        </is>
      </c>
      <c r="I3" s="159" t="inlineStr">
        <is>
          <t>Tgt Prem/(Disc)</t>
        </is>
      </c>
    </row>
    <row r="4" ht="15" customHeight="1" s="99">
      <c r="A4" s="139" t="inlineStr">
        <is>
          <t>EV / Revenue LTM</t>
        </is>
      </c>
      <c r="B4" s="174">
        <f>IFERROR('Raw Data'!R2/'Raw Data'!T2,)</f>
        <v/>
      </c>
      <c r="C4" s="149">
        <f>IFERROR(MIN(K4:Y4),"")</f>
        <v/>
      </c>
      <c r="D4" s="149">
        <f>IFERROR(PERCENTILE(K4:Y4,0.25),"")</f>
        <v/>
      </c>
      <c r="E4" s="149">
        <f>IFERROR(MEDIAN(K4:Y4),"")</f>
        <v/>
      </c>
      <c r="F4" s="149">
        <f>IFERROR(AVERAGE(K4:Y4),"")</f>
        <v/>
      </c>
      <c r="G4" s="149">
        <f>IFERROR(PERCENTILE(K4:Y4,0.75),"")</f>
        <v/>
      </c>
      <c r="H4" s="149">
        <f>IFERROR(MAX(K4:Y4),"")</f>
        <v/>
      </c>
      <c r="I4" s="141">
        <f>IFERROR(B4/E4-1,"")</f>
        <v/>
      </c>
      <c r="K4" s="149">
        <f>IFERROR('Raw Data'!R3/'Raw Data'!T3,)</f>
        <v/>
      </c>
      <c r="L4" s="149">
        <f>IFERROR('Raw Data'!R4/'Raw Data'!T4,)</f>
        <v/>
      </c>
      <c r="M4" s="149">
        <f>IFERROR('Raw Data'!R5/'Raw Data'!T5,)</f>
        <v/>
      </c>
      <c r="N4" s="149">
        <f>IFERROR('Raw Data'!R6/'Raw Data'!T6,)</f>
        <v/>
      </c>
      <c r="O4" s="149">
        <f>IFERROR('Raw Data'!R7/'Raw Data'!T7,)</f>
        <v/>
      </c>
      <c r="P4" s="149">
        <f>IFERROR('Raw Data'!R8/'Raw Data'!T8,)</f>
        <v/>
      </c>
      <c r="Q4" s="149">
        <f>IFERROR('Raw Data'!R9/'Raw Data'!T9,)</f>
        <v/>
      </c>
      <c r="R4" s="149">
        <f>IFERROR('Raw Data'!R10/'Raw Data'!T10,)</f>
        <v/>
      </c>
      <c r="S4" s="149">
        <f>IFERROR('Raw Data'!R11/'Raw Data'!T11,)</f>
        <v/>
      </c>
      <c r="T4" s="149">
        <f>IFERROR('Raw Data'!R12/'Raw Data'!T12,)</f>
        <v/>
      </c>
      <c r="U4" s="149">
        <f>IFERROR('Raw Data'!R13/'Raw Data'!T13,)</f>
        <v/>
      </c>
      <c r="V4" s="149">
        <f>IFERROR('Raw Data'!R14/'Raw Data'!T14,)</f>
        <v/>
      </c>
      <c r="W4" s="149">
        <f>IFERROR('Raw Data'!R15/'Raw Data'!T15,)</f>
        <v/>
      </c>
      <c r="X4" s="149">
        <f>IFERROR('Raw Data'!R16/'Raw Data'!T16,)</f>
        <v/>
      </c>
      <c r="Y4" s="149">
        <f>IFERROR('Raw Data'!R17/'Raw Data'!T17,)</f>
        <v/>
      </c>
    </row>
    <row r="5" ht="15" customHeight="1" s="99">
      <c r="A5" s="139" t="inlineStr">
        <is>
          <t>EV / Revenue FY1E</t>
        </is>
      </c>
      <c r="B5" s="174">
        <f>IFERROR('Raw Data'!R2/'Raw Data'!AF2,)</f>
        <v/>
      </c>
      <c r="C5" s="149">
        <f>IFERROR(MIN(K5:Y5),"")</f>
        <v/>
      </c>
      <c r="D5" s="149">
        <f>IFERROR(PERCENTILE(K5:Y5,0.25),"")</f>
        <v/>
      </c>
      <c r="E5" s="149">
        <f>IFERROR(MEDIAN(K5:Y5),"")</f>
        <v/>
      </c>
      <c r="F5" s="149">
        <f>IFERROR(AVERAGE(K5:Y5),"")</f>
        <v/>
      </c>
      <c r="G5" s="149">
        <f>IFERROR(PERCENTILE(K5:Y5,0.75),"")</f>
        <v/>
      </c>
      <c r="H5" s="149">
        <f>IFERROR(MAX(K5:Y5),"")</f>
        <v/>
      </c>
      <c r="I5" s="141">
        <f>IFERROR(B5/E5-1,"")</f>
        <v/>
      </c>
      <c r="K5" s="149">
        <f>IFERROR('Raw Data'!R3/'Raw Data'!AF3,)</f>
        <v/>
      </c>
      <c r="L5" s="149">
        <f>IFERROR('Raw Data'!R4/'Raw Data'!AF4,)</f>
        <v/>
      </c>
      <c r="M5" s="149">
        <f>IFERROR('Raw Data'!R5/'Raw Data'!AF5,)</f>
        <v/>
      </c>
      <c r="N5" s="149">
        <f>IFERROR('Raw Data'!R6/'Raw Data'!AF6,)</f>
        <v/>
      </c>
      <c r="O5" s="149">
        <f>IFERROR('Raw Data'!R7/'Raw Data'!AF7,)</f>
        <v/>
      </c>
      <c r="P5" s="149">
        <f>IFERROR('Raw Data'!R8/'Raw Data'!AF8,)</f>
        <v/>
      </c>
      <c r="Q5" s="149">
        <f>IFERROR('Raw Data'!R9/'Raw Data'!AF9,)</f>
        <v/>
      </c>
      <c r="R5" s="149">
        <f>IFERROR('Raw Data'!R10/'Raw Data'!AF10,)</f>
        <v/>
      </c>
      <c r="S5" s="149">
        <f>IFERROR('Raw Data'!R11/'Raw Data'!AF11,)</f>
        <v/>
      </c>
      <c r="T5" s="149">
        <f>IFERROR('Raw Data'!R12/'Raw Data'!AF12,)</f>
        <v/>
      </c>
      <c r="U5" s="149">
        <f>IFERROR('Raw Data'!R13/'Raw Data'!AF13,)</f>
        <v/>
      </c>
      <c r="V5" s="149">
        <f>IFERROR('Raw Data'!R14/'Raw Data'!AF14,)</f>
        <v/>
      </c>
      <c r="W5" s="149">
        <f>IFERROR('Raw Data'!R15/'Raw Data'!AF15,)</f>
        <v/>
      </c>
      <c r="X5" s="149">
        <f>IFERROR('Raw Data'!R16/'Raw Data'!AF16,)</f>
        <v/>
      </c>
      <c r="Y5" s="149">
        <f>IFERROR('Raw Data'!R17/'Raw Data'!AF17,)</f>
        <v/>
      </c>
    </row>
    <row r="6" ht="15" customHeight="1" s="99">
      <c r="A6" s="139" t="inlineStr">
        <is>
          <t>EV / Revenue FY2E</t>
        </is>
      </c>
      <c r="B6" s="174">
        <f>IFERROR('Raw Data'!R2/'Raw Data'!AG2,)</f>
        <v/>
      </c>
      <c r="C6" s="149">
        <f>IFERROR(MIN(K6:Y6),"")</f>
        <v/>
      </c>
      <c r="D6" s="149">
        <f>IFERROR(PERCENTILE(K6:Y6,0.25),"")</f>
        <v/>
      </c>
      <c r="E6" s="149">
        <f>IFERROR(MEDIAN(K6:Y6),"")</f>
        <v/>
      </c>
      <c r="F6" s="149">
        <f>IFERROR(AVERAGE(K6:Y6),"")</f>
        <v/>
      </c>
      <c r="G6" s="149">
        <f>IFERROR(PERCENTILE(K6:Y6,0.75),"")</f>
        <v/>
      </c>
      <c r="H6" s="149">
        <f>IFERROR(MAX(K6:Y6),"")</f>
        <v/>
      </c>
      <c r="I6" s="141">
        <f>IFERROR(B6/E6-1,"")</f>
        <v/>
      </c>
      <c r="K6" s="149">
        <f>IFERROR('Raw Data'!R3/'Raw Data'!AG3,)</f>
        <v/>
      </c>
      <c r="L6" s="149">
        <f>IFERROR('Raw Data'!R4/'Raw Data'!AG4,)</f>
        <v/>
      </c>
      <c r="M6" s="149">
        <f>IFERROR('Raw Data'!R5/'Raw Data'!AG5,)</f>
        <v/>
      </c>
      <c r="N6" s="149">
        <f>IFERROR('Raw Data'!R6/'Raw Data'!AG6,)</f>
        <v/>
      </c>
      <c r="O6" s="149">
        <f>IFERROR('Raw Data'!R7/'Raw Data'!AG7,)</f>
        <v/>
      </c>
      <c r="P6" s="149">
        <f>IFERROR('Raw Data'!R8/'Raw Data'!AG8,)</f>
        <v/>
      </c>
      <c r="Q6" s="149">
        <f>IFERROR('Raw Data'!R9/'Raw Data'!AG9,)</f>
        <v/>
      </c>
      <c r="R6" s="149">
        <f>IFERROR('Raw Data'!R10/'Raw Data'!AG10,)</f>
        <v/>
      </c>
      <c r="S6" s="149">
        <f>IFERROR('Raw Data'!R11/'Raw Data'!AG11,)</f>
        <v/>
      </c>
      <c r="T6" s="149">
        <f>IFERROR('Raw Data'!R12/'Raw Data'!AG12,)</f>
        <v/>
      </c>
      <c r="U6" s="149">
        <f>IFERROR('Raw Data'!R13/'Raw Data'!AG13,)</f>
        <v/>
      </c>
      <c r="V6" s="149">
        <f>IFERROR('Raw Data'!R14/'Raw Data'!AG14,)</f>
        <v/>
      </c>
      <c r="W6" s="149">
        <f>IFERROR('Raw Data'!R15/'Raw Data'!AG15,)</f>
        <v/>
      </c>
      <c r="X6" s="149">
        <f>IFERROR('Raw Data'!R16/'Raw Data'!AG16,)</f>
        <v/>
      </c>
      <c r="Y6" s="149">
        <f>IFERROR('Raw Data'!R17/'Raw Data'!AG17,)</f>
        <v/>
      </c>
    </row>
    <row r="7" ht="15" customHeight="1" s="99">
      <c r="A7" s="139" t="inlineStr">
        <is>
          <t>EV / EBITDA LTM</t>
        </is>
      </c>
      <c r="B7" s="174">
        <f>IFERROR('Raw Data'!R2/'Raw Data'!V2,)</f>
        <v/>
      </c>
      <c r="C7" s="149">
        <f>IFERROR(MIN(K7:Y7),"")</f>
        <v/>
      </c>
      <c r="D7" s="149">
        <f>IFERROR(PERCENTILE(K7:Y7,0.25),"")</f>
        <v/>
      </c>
      <c r="E7" s="149">
        <f>IFERROR(MEDIAN(K7:Y7),"")</f>
        <v/>
      </c>
      <c r="F7" s="149">
        <f>IFERROR(AVERAGE(K7:Y7),"")</f>
        <v/>
      </c>
      <c r="G7" s="149">
        <f>IFERROR(PERCENTILE(K7:Y7,0.75),"")</f>
        <v/>
      </c>
      <c r="H7" s="149">
        <f>IFERROR(MAX(K7:Y7),"")</f>
        <v/>
      </c>
      <c r="I7" s="141">
        <f>IFERROR(B7/E7-1,"")</f>
        <v/>
      </c>
      <c r="K7" s="149">
        <f>IFERROR('Raw Data'!R3/'Raw Data'!V3,)</f>
        <v/>
      </c>
      <c r="L7" s="149">
        <f>IFERROR('Raw Data'!R4/'Raw Data'!V4,)</f>
        <v/>
      </c>
      <c r="M7" s="149">
        <f>IFERROR('Raw Data'!R5/'Raw Data'!V5,)</f>
        <v/>
      </c>
      <c r="N7" s="149">
        <f>IFERROR('Raw Data'!R6/'Raw Data'!V6,)</f>
        <v/>
      </c>
      <c r="O7" s="149">
        <f>IFERROR('Raw Data'!R7/'Raw Data'!V7,)</f>
        <v/>
      </c>
      <c r="P7" s="149">
        <f>IFERROR('Raw Data'!R8/'Raw Data'!V8,)</f>
        <v/>
      </c>
      <c r="Q7" s="149">
        <f>IFERROR('Raw Data'!R9/'Raw Data'!V9,)</f>
        <v/>
      </c>
      <c r="R7" s="149">
        <f>IFERROR('Raw Data'!R10/'Raw Data'!V10,)</f>
        <v/>
      </c>
      <c r="S7" s="149">
        <f>IFERROR('Raw Data'!R11/'Raw Data'!V11,)</f>
        <v/>
      </c>
      <c r="T7" s="149">
        <f>IFERROR('Raw Data'!R12/'Raw Data'!V12,)</f>
        <v/>
      </c>
      <c r="U7" s="149">
        <f>IFERROR('Raw Data'!R13/'Raw Data'!V13,)</f>
        <v/>
      </c>
      <c r="V7" s="149">
        <f>IFERROR('Raw Data'!R14/'Raw Data'!V14,)</f>
        <v/>
      </c>
      <c r="W7" s="149">
        <f>IFERROR('Raw Data'!R15/'Raw Data'!V15,)</f>
        <v/>
      </c>
      <c r="X7" s="149">
        <f>IFERROR('Raw Data'!R16/'Raw Data'!V16,)</f>
        <v/>
      </c>
      <c r="Y7" s="149">
        <f>IFERROR('Raw Data'!R17/'Raw Data'!V17,)</f>
        <v/>
      </c>
    </row>
    <row r="8" ht="15" customHeight="1" s="99">
      <c r="A8" s="139" t="inlineStr">
        <is>
          <t>EV / EBITDA FY1E</t>
        </is>
      </c>
      <c r="B8" s="174">
        <f>IFERROR('Raw Data'!R2/'Raw Data'!AJ2,)</f>
        <v/>
      </c>
      <c r="C8" s="149">
        <f>IFERROR(MIN(K8:Y8),"")</f>
        <v/>
      </c>
      <c r="D8" s="149">
        <f>IFERROR(PERCENTILE(K8:Y8,0.25),"")</f>
        <v/>
      </c>
      <c r="E8" s="149">
        <f>IFERROR(MEDIAN(K8:Y8),"")</f>
        <v/>
      </c>
      <c r="F8" s="149">
        <f>IFERROR(AVERAGE(K8:Y8),"")</f>
        <v/>
      </c>
      <c r="G8" s="149">
        <f>IFERROR(PERCENTILE(K8:Y8,0.75),"")</f>
        <v/>
      </c>
      <c r="H8" s="149">
        <f>IFERROR(MAX(K8:Y8),"")</f>
        <v/>
      </c>
      <c r="I8" s="141">
        <f>IFERROR(B8/E8-1,"")</f>
        <v/>
      </c>
      <c r="K8" s="149">
        <f>IFERROR('Raw Data'!R3/'Raw Data'!AJ3,)</f>
        <v/>
      </c>
      <c r="L8" s="149">
        <f>IFERROR('Raw Data'!R4/'Raw Data'!AJ4,)</f>
        <v/>
      </c>
      <c r="M8" s="149">
        <f>IFERROR('Raw Data'!R5/'Raw Data'!AJ5,)</f>
        <v/>
      </c>
      <c r="N8" s="149">
        <f>IFERROR('Raw Data'!R6/'Raw Data'!AJ6,)</f>
        <v/>
      </c>
      <c r="O8" s="149">
        <f>IFERROR('Raw Data'!R7/'Raw Data'!AJ7,)</f>
        <v/>
      </c>
      <c r="P8" s="149">
        <f>IFERROR('Raw Data'!R8/'Raw Data'!AJ8,)</f>
        <v/>
      </c>
      <c r="Q8" s="149">
        <f>IFERROR('Raw Data'!R9/'Raw Data'!AJ9,)</f>
        <v/>
      </c>
      <c r="R8" s="149">
        <f>IFERROR('Raw Data'!R10/'Raw Data'!AJ10,)</f>
        <v/>
      </c>
      <c r="S8" s="149">
        <f>IFERROR('Raw Data'!R11/'Raw Data'!AJ11,)</f>
        <v/>
      </c>
      <c r="T8" s="149">
        <f>IFERROR('Raw Data'!R12/'Raw Data'!AJ12,)</f>
        <v/>
      </c>
      <c r="U8" s="149">
        <f>IFERROR('Raw Data'!R13/'Raw Data'!AJ13,)</f>
        <v/>
      </c>
      <c r="V8" s="149">
        <f>IFERROR('Raw Data'!R14/'Raw Data'!AJ14,)</f>
        <v/>
      </c>
      <c r="W8" s="149">
        <f>IFERROR('Raw Data'!R15/'Raw Data'!AJ15,)</f>
        <v/>
      </c>
      <c r="X8" s="149">
        <f>IFERROR('Raw Data'!R16/'Raw Data'!AJ16,)</f>
        <v/>
      </c>
      <c r="Y8" s="149">
        <f>IFERROR('Raw Data'!R17/'Raw Data'!AJ17,)</f>
        <v/>
      </c>
    </row>
    <row r="9" ht="15" customHeight="1" s="99">
      <c r="A9" s="139" t="inlineStr">
        <is>
          <t>EV / EBITDA FY2E</t>
        </is>
      </c>
      <c r="B9" s="174">
        <f>IFERROR('Raw Data'!R2/'Raw Data'!AK2,)</f>
        <v/>
      </c>
      <c r="C9" s="149">
        <f>IFERROR(MIN(K9:Y9),"")</f>
        <v/>
      </c>
      <c r="D9" s="149">
        <f>IFERROR(PERCENTILE(K9:Y9,0.25),"")</f>
        <v/>
      </c>
      <c r="E9" s="149">
        <f>IFERROR(MEDIAN(K9:Y9),"")</f>
        <v/>
      </c>
      <c r="F9" s="149">
        <f>IFERROR(AVERAGE(K9:Y9),"")</f>
        <v/>
      </c>
      <c r="G9" s="149">
        <f>IFERROR(PERCENTILE(K9:Y9,0.75),"")</f>
        <v/>
      </c>
      <c r="H9" s="149">
        <f>IFERROR(MAX(K9:Y9),"")</f>
        <v/>
      </c>
      <c r="I9" s="141">
        <f>IFERROR(B9/E9-1,"")</f>
        <v/>
      </c>
      <c r="K9" s="149">
        <f>IFERROR('Raw Data'!R3/'Raw Data'!AK3,)</f>
        <v/>
      </c>
      <c r="L9" s="149">
        <f>IFERROR('Raw Data'!R4/'Raw Data'!AK4,)</f>
        <v/>
      </c>
      <c r="M9" s="149">
        <f>IFERROR('Raw Data'!R5/'Raw Data'!AK5,)</f>
        <v/>
      </c>
      <c r="N9" s="149">
        <f>IFERROR('Raw Data'!R6/'Raw Data'!AK6,)</f>
        <v/>
      </c>
      <c r="O9" s="149">
        <f>IFERROR('Raw Data'!R7/'Raw Data'!AK7,)</f>
        <v/>
      </c>
      <c r="P9" s="149">
        <f>IFERROR('Raw Data'!R8/'Raw Data'!AK8,)</f>
        <v/>
      </c>
      <c r="Q9" s="149">
        <f>IFERROR('Raw Data'!R9/'Raw Data'!AK9,)</f>
        <v/>
      </c>
      <c r="R9" s="149">
        <f>IFERROR('Raw Data'!R10/'Raw Data'!AK10,)</f>
        <v/>
      </c>
      <c r="S9" s="149">
        <f>IFERROR('Raw Data'!R11/'Raw Data'!AK11,)</f>
        <v/>
      </c>
      <c r="T9" s="149">
        <f>IFERROR('Raw Data'!R12/'Raw Data'!AK12,)</f>
        <v/>
      </c>
      <c r="U9" s="149">
        <f>IFERROR('Raw Data'!R13/'Raw Data'!AK13,)</f>
        <v/>
      </c>
      <c r="V9" s="149">
        <f>IFERROR('Raw Data'!R14/'Raw Data'!AK14,)</f>
        <v/>
      </c>
      <c r="W9" s="149">
        <f>IFERROR('Raw Data'!R15/'Raw Data'!AK15,)</f>
        <v/>
      </c>
      <c r="X9" s="149">
        <f>IFERROR('Raw Data'!R16/'Raw Data'!AK16,)</f>
        <v/>
      </c>
      <c r="Y9" s="149">
        <f>IFERROR('Raw Data'!R17/'Raw Data'!AK17,)</f>
        <v/>
      </c>
    </row>
    <row r="10" ht="15" customHeight="1" s="99">
      <c r="A10" s="139" t="inlineStr">
        <is>
          <t>EV / EBIT LTM</t>
        </is>
      </c>
      <c r="B10" s="174">
        <f>IFERROR('Raw Data'!R2/'Raw Data'!W2,)</f>
        <v/>
      </c>
      <c r="C10" s="149">
        <f>IFERROR(MIN(K10:Y10),"")</f>
        <v/>
      </c>
      <c r="D10" s="149">
        <f>IFERROR(PERCENTILE(K10:Y10,0.25),"")</f>
        <v/>
      </c>
      <c r="E10" s="149">
        <f>IFERROR(MEDIAN(K10:Y10),"")</f>
        <v/>
      </c>
      <c r="F10" s="149">
        <f>IFERROR(AVERAGE(K10:Y10),"")</f>
        <v/>
      </c>
      <c r="G10" s="149">
        <f>IFERROR(PERCENTILE(K10:Y10,0.75),"")</f>
        <v/>
      </c>
      <c r="H10" s="149">
        <f>IFERROR(MAX(K10:Y10),"")</f>
        <v/>
      </c>
      <c r="I10" s="141">
        <f>IFERROR(B10/E10-1,"")</f>
        <v/>
      </c>
      <c r="K10" s="149">
        <f>IFERROR('Raw Data'!R3/'Raw Data'!W3,)</f>
        <v/>
      </c>
      <c r="L10" s="149">
        <f>IFERROR('Raw Data'!R4/'Raw Data'!W4,)</f>
        <v/>
      </c>
      <c r="M10" s="149">
        <f>IFERROR('Raw Data'!R5/'Raw Data'!W5,)</f>
        <v/>
      </c>
      <c r="N10" s="149">
        <f>IFERROR('Raw Data'!R6/'Raw Data'!W6,)</f>
        <v/>
      </c>
      <c r="O10" s="149">
        <f>IFERROR('Raw Data'!R7/'Raw Data'!W7,)</f>
        <v/>
      </c>
      <c r="P10" s="149">
        <f>IFERROR('Raw Data'!R8/'Raw Data'!W8,)</f>
        <v/>
      </c>
      <c r="Q10" s="149">
        <f>IFERROR('Raw Data'!R9/'Raw Data'!W9,)</f>
        <v/>
      </c>
      <c r="R10" s="149">
        <f>IFERROR('Raw Data'!R10/'Raw Data'!W10,)</f>
        <v/>
      </c>
      <c r="S10" s="149">
        <f>IFERROR('Raw Data'!R11/'Raw Data'!W11,)</f>
        <v/>
      </c>
      <c r="T10" s="149">
        <f>IFERROR('Raw Data'!R12/'Raw Data'!W12,)</f>
        <v/>
      </c>
      <c r="U10" s="149">
        <f>IFERROR('Raw Data'!R13/'Raw Data'!W13,)</f>
        <v/>
      </c>
      <c r="V10" s="149">
        <f>IFERROR('Raw Data'!R14/'Raw Data'!W14,)</f>
        <v/>
      </c>
      <c r="W10" s="149">
        <f>IFERROR('Raw Data'!R15/'Raw Data'!W15,)</f>
        <v/>
      </c>
      <c r="X10" s="149">
        <f>IFERROR('Raw Data'!R16/'Raw Data'!W16,)</f>
        <v/>
      </c>
      <c r="Y10" s="149">
        <f>IFERROR('Raw Data'!R17/'Raw Data'!W17,)</f>
        <v/>
      </c>
    </row>
    <row r="11" ht="15" customHeight="1" s="99">
      <c r="A11" s="139" t="inlineStr">
        <is>
          <t>P / E LTM</t>
        </is>
      </c>
      <c r="B11" s="175">
        <f>IFERROR('Raw Data'!H2/'Raw Data'!Y2,)</f>
        <v/>
      </c>
      <c r="C11" s="176">
        <f>IFERROR(MIN(K11:Y11),"")</f>
        <v/>
      </c>
      <c r="D11" s="176">
        <f>IFERROR(PERCENTILE(K11:Y11,0.25),"")</f>
        <v/>
      </c>
      <c r="E11" s="176">
        <f>IFERROR(MEDIAN(K11:Y11),"")</f>
        <v/>
      </c>
      <c r="F11" s="176">
        <f>IFERROR(AVERAGE(K11:Y11),"")</f>
        <v/>
      </c>
      <c r="G11" s="176">
        <f>IFERROR(PERCENTILE(K11:Y11,0.75),"")</f>
        <v/>
      </c>
      <c r="H11" s="176">
        <f>IFERROR(MAX(K11:Y11),"")</f>
        <v/>
      </c>
      <c r="I11" s="141">
        <f>IFERROR(B11/E11-1,"")</f>
        <v/>
      </c>
      <c r="K11" s="176">
        <f>IFERROR('Raw Data'!H3/'Raw Data'!Y3,)</f>
        <v/>
      </c>
      <c r="L11" s="176">
        <f>IFERROR('Raw Data'!H4/'Raw Data'!Y4,)</f>
        <v/>
      </c>
      <c r="M11" s="176">
        <f>IFERROR('Raw Data'!H5/'Raw Data'!Y5,)</f>
        <v/>
      </c>
      <c r="N11" s="176">
        <f>IFERROR('Raw Data'!H6/'Raw Data'!Y6,)</f>
        <v/>
      </c>
      <c r="O11" s="176">
        <f>IFERROR('Raw Data'!H7/'Raw Data'!Y7,)</f>
        <v/>
      </c>
      <c r="P11" s="176">
        <f>IFERROR('Raw Data'!H8/'Raw Data'!Y8,)</f>
        <v/>
      </c>
      <c r="Q11" s="176">
        <f>IFERROR('Raw Data'!H9/'Raw Data'!Y9,)</f>
        <v/>
      </c>
      <c r="R11" s="176">
        <f>IFERROR('Raw Data'!H10/'Raw Data'!Y10,)</f>
        <v/>
      </c>
      <c r="S11" s="176">
        <f>IFERROR('Raw Data'!H11/'Raw Data'!Y11,)</f>
        <v/>
      </c>
      <c r="T11" s="176">
        <f>IFERROR('Raw Data'!H12/'Raw Data'!Y12,)</f>
        <v/>
      </c>
      <c r="U11" s="176">
        <f>IFERROR('Raw Data'!H13/'Raw Data'!Y13,)</f>
        <v/>
      </c>
      <c r="V11" s="176">
        <f>IFERROR('Raw Data'!H14/'Raw Data'!Y14,)</f>
        <v/>
      </c>
      <c r="W11" s="176">
        <f>IFERROR('Raw Data'!H15/'Raw Data'!Y15,)</f>
        <v/>
      </c>
      <c r="X11" s="176">
        <f>IFERROR('Raw Data'!H16/'Raw Data'!Y16,)</f>
        <v/>
      </c>
      <c r="Y11" s="176">
        <f>IFERROR('Raw Data'!H17/'Raw Data'!Y17,)</f>
        <v/>
      </c>
    </row>
    <row r="12" ht="15" customHeight="1" s="99">
      <c r="A12" s="139" t="inlineStr">
        <is>
          <t>P / E FY1E</t>
        </is>
      </c>
      <c r="B12" s="175">
        <f>IFERROR('Raw Data'!H2/'Raw Data'!AH2,)</f>
        <v/>
      </c>
      <c r="C12" s="176">
        <f>IFERROR(MIN(K12:Y12),"")</f>
        <v/>
      </c>
      <c r="D12" s="176">
        <f>IFERROR(PERCENTILE(K12:Y12,0.25),"")</f>
        <v/>
      </c>
      <c r="E12" s="176">
        <f>IFERROR(MEDIAN(K12:Y12),"")</f>
        <v/>
      </c>
      <c r="F12" s="176">
        <f>IFERROR(AVERAGE(K12:Y12),"")</f>
        <v/>
      </c>
      <c r="G12" s="176">
        <f>IFERROR(PERCENTILE(K12:Y12,0.75),"")</f>
        <v/>
      </c>
      <c r="H12" s="176">
        <f>IFERROR(MAX(K12:Y12),"")</f>
        <v/>
      </c>
      <c r="I12" s="141">
        <f>IFERROR(B12/E12-1,"")</f>
        <v/>
      </c>
      <c r="K12" s="176">
        <f>IFERROR('Raw Data'!H3/'Raw Data'!AH3,)</f>
        <v/>
      </c>
      <c r="L12" s="176">
        <f>IFERROR('Raw Data'!H4/'Raw Data'!AH4,)</f>
        <v/>
      </c>
      <c r="M12" s="176">
        <f>IFERROR('Raw Data'!H5/'Raw Data'!AH5,)</f>
        <v/>
      </c>
      <c r="N12" s="176">
        <f>IFERROR('Raw Data'!H6/'Raw Data'!AH6,)</f>
        <v/>
      </c>
      <c r="O12" s="176">
        <f>IFERROR('Raw Data'!H7/'Raw Data'!AH7,)</f>
        <v/>
      </c>
      <c r="P12" s="176">
        <f>IFERROR('Raw Data'!H8/'Raw Data'!AH8,)</f>
        <v/>
      </c>
      <c r="Q12" s="176">
        <f>IFERROR('Raw Data'!H9/'Raw Data'!AH9,)</f>
        <v/>
      </c>
      <c r="R12" s="176">
        <f>IFERROR('Raw Data'!H10/'Raw Data'!AH10,)</f>
        <v/>
      </c>
      <c r="S12" s="176">
        <f>IFERROR('Raw Data'!H11/'Raw Data'!AH11,)</f>
        <v/>
      </c>
      <c r="T12" s="176">
        <f>IFERROR('Raw Data'!H12/'Raw Data'!AH12,)</f>
        <v/>
      </c>
      <c r="U12" s="176">
        <f>IFERROR('Raw Data'!H13/'Raw Data'!AH13,)</f>
        <v/>
      </c>
      <c r="V12" s="176">
        <f>IFERROR('Raw Data'!H14/'Raw Data'!AH14,)</f>
        <v/>
      </c>
      <c r="W12" s="176">
        <f>IFERROR('Raw Data'!H15/'Raw Data'!AH15,)</f>
        <v/>
      </c>
      <c r="X12" s="176">
        <f>IFERROR('Raw Data'!H16/'Raw Data'!AH16,)</f>
        <v/>
      </c>
      <c r="Y12" s="176">
        <f>IFERROR('Raw Data'!H17/'Raw Data'!AH17,)</f>
        <v/>
      </c>
    </row>
    <row r="13" ht="15" customHeight="1" s="99">
      <c r="A13" s="139" t="inlineStr">
        <is>
          <t>P / E FY2E</t>
        </is>
      </c>
      <c r="B13" s="175">
        <f>IFERROR('Raw Data'!H2/'Raw Data'!AI2,)</f>
        <v/>
      </c>
      <c r="C13" s="176">
        <f>IFERROR(MIN(K13:Y13),"")</f>
        <v/>
      </c>
      <c r="D13" s="176">
        <f>IFERROR(PERCENTILE(K13:Y13,0.25),"")</f>
        <v/>
      </c>
      <c r="E13" s="176">
        <f>IFERROR(MEDIAN(K13:Y13),"")</f>
        <v/>
      </c>
      <c r="F13" s="176">
        <f>IFERROR(AVERAGE(K13:Y13),"")</f>
        <v/>
      </c>
      <c r="G13" s="176">
        <f>IFERROR(PERCENTILE(K13:Y13,0.75),"")</f>
        <v/>
      </c>
      <c r="H13" s="176">
        <f>IFERROR(MAX(K13:Y13),"")</f>
        <v/>
      </c>
      <c r="I13" s="141">
        <f>IFERROR(B13/E13-1,"")</f>
        <v/>
      </c>
      <c r="K13" s="176">
        <f>IFERROR('Raw Data'!H3/'Raw Data'!AI3,)</f>
        <v/>
      </c>
      <c r="L13" s="176">
        <f>IFERROR('Raw Data'!H4/'Raw Data'!AI4,)</f>
        <v/>
      </c>
      <c r="M13" s="176">
        <f>IFERROR('Raw Data'!H5/'Raw Data'!AI5,)</f>
        <v/>
      </c>
      <c r="N13" s="176">
        <f>IFERROR('Raw Data'!H6/'Raw Data'!AI6,)</f>
        <v/>
      </c>
      <c r="O13" s="176">
        <f>IFERROR('Raw Data'!H7/'Raw Data'!AI7,)</f>
        <v/>
      </c>
      <c r="P13" s="176">
        <f>IFERROR('Raw Data'!H8/'Raw Data'!AI8,)</f>
        <v/>
      </c>
      <c r="Q13" s="176">
        <f>IFERROR('Raw Data'!H9/'Raw Data'!AI9,)</f>
        <v/>
      </c>
      <c r="R13" s="176">
        <f>IFERROR('Raw Data'!H10/'Raw Data'!AI10,)</f>
        <v/>
      </c>
      <c r="S13" s="176">
        <f>IFERROR('Raw Data'!H11/'Raw Data'!AI11,)</f>
        <v/>
      </c>
      <c r="T13" s="176">
        <f>IFERROR('Raw Data'!H12/'Raw Data'!AI12,)</f>
        <v/>
      </c>
      <c r="U13" s="176">
        <f>IFERROR('Raw Data'!H13/'Raw Data'!AI13,)</f>
        <v/>
      </c>
      <c r="V13" s="176">
        <f>IFERROR('Raw Data'!H14/'Raw Data'!AI14,)</f>
        <v/>
      </c>
      <c r="W13" s="176">
        <f>IFERROR('Raw Data'!H15/'Raw Data'!AI15,)</f>
        <v/>
      </c>
      <c r="X13" s="176">
        <f>IFERROR('Raw Data'!H16/'Raw Data'!AI16,)</f>
        <v/>
      </c>
      <c r="Y13" s="176">
        <f>IFERROR('Raw Data'!H17/'Raw Data'!AI17,)</f>
        <v/>
      </c>
    </row>
    <row r="14" ht="15" customHeight="1" s="99">
      <c r="A14" s="139" t="inlineStr">
        <is>
          <t>P / Sales LTM</t>
        </is>
      </c>
      <c r="B14" s="174">
        <f>IFERROR('Raw Data'!J2/'Raw Data'!T2,)</f>
        <v/>
      </c>
      <c r="C14" s="149">
        <f>IFERROR(MIN(K14:Y14),"")</f>
        <v/>
      </c>
      <c r="D14" s="149">
        <f>IFERROR(PERCENTILE(K14:Y14,0.25),"")</f>
        <v/>
      </c>
      <c r="E14" s="149">
        <f>IFERROR(MEDIAN(K14:Y14),"")</f>
        <v/>
      </c>
      <c r="F14" s="149">
        <f>IFERROR(AVERAGE(K14:Y14),"")</f>
        <v/>
      </c>
      <c r="G14" s="149">
        <f>IFERROR(PERCENTILE(K14:Y14,0.75),"")</f>
        <v/>
      </c>
      <c r="H14" s="149">
        <f>IFERROR(MAX(K14:Y14),"")</f>
        <v/>
      </c>
      <c r="I14" s="141">
        <f>IFERROR(B14/E14-1,"")</f>
        <v/>
      </c>
      <c r="K14" s="149">
        <f>IFERROR('Raw Data'!J3/'Raw Data'!T3,)</f>
        <v/>
      </c>
      <c r="L14" s="149">
        <f>IFERROR('Raw Data'!J4/'Raw Data'!T4,)</f>
        <v/>
      </c>
      <c r="M14" s="149">
        <f>IFERROR('Raw Data'!J5/'Raw Data'!T5,)</f>
        <v/>
      </c>
      <c r="N14" s="149">
        <f>IFERROR('Raw Data'!J6/'Raw Data'!T6,)</f>
        <v/>
      </c>
      <c r="O14" s="149">
        <f>IFERROR('Raw Data'!J7/'Raw Data'!T7,)</f>
        <v/>
      </c>
      <c r="P14" s="149">
        <f>IFERROR('Raw Data'!J8/'Raw Data'!T8,)</f>
        <v/>
      </c>
      <c r="Q14" s="149">
        <f>IFERROR('Raw Data'!J9/'Raw Data'!T9,)</f>
        <v/>
      </c>
      <c r="R14" s="149">
        <f>IFERROR('Raw Data'!J10/'Raw Data'!T10,)</f>
        <v/>
      </c>
      <c r="S14" s="149">
        <f>IFERROR('Raw Data'!J11/'Raw Data'!T11,)</f>
        <v/>
      </c>
      <c r="T14" s="149">
        <f>IFERROR('Raw Data'!J12/'Raw Data'!T12,)</f>
        <v/>
      </c>
      <c r="U14" s="149">
        <f>IFERROR('Raw Data'!J13/'Raw Data'!T13,)</f>
        <v/>
      </c>
      <c r="V14" s="149">
        <f>IFERROR('Raw Data'!J14/'Raw Data'!T14,)</f>
        <v/>
      </c>
      <c r="W14" s="149">
        <f>IFERROR('Raw Data'!J15/'Raw Data'!T15,)</f>
        <v/>
      </c>
      <c r="X14" s="149">
        <f>IFERROR('Raw Data'!J16/'Raw Data'!T16,)</f>
        <v/>
      </c>
      <c r="Y14" s="149">
        <f>IFERROR('Raw Data'!J17/'Raw Data'!T17,)</f>
        <v/>
      </c>
    </row>
    <row r="15" ht="15" customHeight="1" s="99">
      <c r="A15" s="139" t="inlineStr">
        <is>
          <t>EV / FCF LTM</t>
        </is>
      </c>
      <c r="B15" s="175">
        <f>IFERROR('Raw Data'!R2/'Raw Data'!AD2,)</f>
        <v/>
      </c>
      <c r="C15" s="176">
        <f>IFERROR(MIN(K15:Y15),"")</f>
        <v/>
      </c>
      <c r="D15" s="176">
        <f>IFERROR(PERCENTILE(K15:Y15,0.25),"")</f>
        <v/>
      </c>
      <c r="E15" s="176">
        <f>IFERROR(MEDIAN(K15:Y15),"")</f>
        <v/>
      </c>
      <c r="F15" s="176">
        <f>IFERROR(AVERAGE(K15:Y15),"")</f>
        <v/>
      </c>
      <c r="G15" s="176">
        <f>IFERROR(PERCENTILE(K15:Y15,0.75),"")</f>
        <v/>
      </c>
      <c r="H15" s="176">
        <f>IFERROR(MAX(K15:Y15),"")</f>
        <v/>
      </c>
      <c r="I15" s="141">
        <f>IFERROR(B15/E15-1,"")</f>
        <v/>
      </c>
      <c r="K15" s="176">
        <f>IFERROR('Raw Data'!R3/'Raw Data'!AD3,)</f>
        <v/>
      </c>
      <c r="L15" s="176">
        <f>IFERROR('Raw Data'!R4/'Raw Data'!AD4,)</f>
        <v/>
      </c>
      <c r="M15" s="176">
        <f>IFERROR('Raw Data'!R5/'Raw Data'!AD5,)</f>
        <v/>
      </c>
      <c r="N15" s="176">
        <f>IFERROR('Raw Data'!R6/'Raw Data'!AD6,)</f>
        <v/>
      </c>
      <c r="O15" s="176">
        <f>IFERROR('Raw Data'!R7/'Raw Data'!AD7,)</f>
        <v/>
      </c>
      <c r="P15" s="176">
        <f>IFERROR('Raw Data'!R8/'Raw Data'!AD8,)</f>
        <v/>
      </c>
      <c r="Q15" s="176">
        <f>IFERROR('Raw Data'!R9/'Raw Data'!AD9,)</f>
        <v/>
      </c>
      <c r="R15" s="176">
        <f>IFERROR('Raw Data'!R10/'Raw Data'!AD10,)</f>
        <v/>
      </c>
      <c r="S15" s="176">
        <f>IFERROR('Raw Data'!R11/'Raw Data'!AD11,)</f>
        <v/>
      </c>
      <c r="T15" s="176">
        <f>IFERROR('Raw Data'!R12/'Raw Data'!AD12,)</f>
        <v/>
      </c>
      <c r="U15" s="176">
        <f>IFERROR('Raw Data'!R13/'Raw Data'!AD13,)</f>
        <v/>
      </c>
      <c r="V15" s="176">
        <f>IFERROR('Raw Data'!R14/'Raw Data'!AD14,)</f>
        <v/>
      </c>
      <c r="W15" s="176">
        <f>IFERROR('Raw Data'!R15/'Raw Data'!AD15,)</f>
        <v/>
      </c>
      <c r="X15" s="176">
        <f>IFERROR('Raw Data'!R16/'Raw Data'!AD16,)</f>
        <v/>
      </c>
      <c r="Y15" s="176">
        <f>IFERROR('Raw Data'!R17/'Raw Data'!AD17,)</f>
        <v/>
      </c>
    </row>
    <row r="16" ht="15" customHeight="1" s="99">
      <c r="A16" s="139" t="inlineStr">
        <is>
          <t>Mid-Cycle EV/EBITDA</t>
        </is>
      </c>
      <c r="B16" s="174">
        <f>IFERROR('Raw Data'!R2/'Raw Data'!AZ2,)</f>
        <v/>
      </c>
      <c r="C16" s="149">
        <f>IFERROR(MIN(K16:Y16),"")</f>
        <v/>
      </c>
      <c r="D16" s="149">
        <f>IFERROR(PERCENTILE(K16:Y16,0.25),"")</f>
        <v/>
      </c>
      <c r="E16" s="149">
        <f>IFERROR(MEDIAN(K16:Y16),"")</f>
        <v/>
      </c>
      <c r="F16" s="149">
        <f>IFERROR(AVERAGE(K16:Y16),"")</f>
        <v/>
      </c>
      <c r="G16" s="149">
        <f>IFERROR(PERCENTILE(K16:Y16,0.75),"")</f>
        <v/>
      </c>
      <c r="H16" s="149">
        <f>IFERROR(MAX(K16:Y16),"")</f>
        <v/>
      </c>
      <c r="I16" s="141">
        <f>IFERROR(B16/E16-1,"")</f>
        <v/>
      </c>
      <c r="K16" s="149">
        <f>IFERROR('Raw Data'!R3/'Raw Data'!AZ3,)</f>
        <v/>
      </c>
      <c r="L16" s="149">
        <f>IFERROR('Raw Data'!R4/'Raw Data'!AZ4,)</f>
        <v/>
      </c>
      <c r="M16" s="149">
        <f>IFERROR('Raw Data'!R5/'Raw Data'!AZ5,)</f>
        <v/>
      </c>
      <c r="N16" s="149">
        <f>IFERROR('Raw Data'!R6/'Raw Data'!AZ6,)</f>
        <v/>
      </c>
      <c r="O16" s="149">
        <f>IFERROR('Raw Data'!R7/'Raw Data'!AZ7,)</f>
        <v/>
      </c>
      <c r="P16" s="149">
        <f>IFERROR('Raw Data'!R8/'Raw Data'!AZ8,)</f>
        <v/>
      </c>
      <c r="Q16" s="149">
        <f>IFERROR('Raw Data'!R9/'Raw Data'!AZ9,)</f>
        <v/>
      </c>
      <c r="R16" s="149">
        <f>IFERROR('Raw Data'!R10/'Raw Data'!AZ10,)</f>
        <v/>
      </c>
      <c r="S16" s="149">
        <f>IFERROR('Raw Data'!R11/'Raw Data'!AZ11,)</f>
        <v/>
      </c>
      <c r="T16" s="149">
        <f>IFERROR('Raw Data'!R12/'Raw Data'!AZ12,)</f>
        <v/>
      </c>
      <c r="U16" s="149">
        <f>IFERROR('Raw Data'!R13/'Raw Data'!AZ13,)</f>
        <v/>
      </c>
      <c r="V16" s="149">
        <f>IFERROR('Raw Data'!R14/'Raw Data'!AZ14,)</f>
        <v/>
      </c>
      <c r="W16" s="149">
        <f>IFERROR('Raw Data'!R15/'Raw Data'!AZ15,)</f>
        <v/>
      </c>
      <c r="X16" s="149">
        <f>IFERROR('Raw Data'!R16/'Raw Data'!AZ16,)</f>
        <v/>
      </c>
      <c r="Y16" s="149">
        <f>IFERROR('Raw Data'!R17/'Raw Data'!AZ17,)</f>
        <v/>
      </c>
    </row>
  </sheetData>
  <mergeCells count="1">
    <mergeCell ref="A1:I1"/>
  </mergeCells>
  <conditionalFormatting sqref="I4:I16">
    <cfRule type="colorScale" priority="2">
      <colorScale>
        <cfvo type="num" val="-0.5"/>
        <cfvo type="num" val="0"/>
        <cfvo type="num" val="0.5"/>
        <color rgb="FF63BE7B"/>
        <color rgb="FFFFFFFF"/>
        <color rgb="FFF8696B"/>
      </colorScale>
    </cfRule>
  </conditionalFormatting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  <drawing xmlns:r="http://schemas.openxmlformats.org/officeDocument/2006/relationships" r:id="rId1"/>
</worksheet>
</file>

<file path=xl/worksheets/sheet17.xml><?xml version="1.0" encoding="utf-8"?>
<worksheet xmlns="http://schemas.openxmlformats.org/spreadsheetml/2006/main">
  <sheetPr filterMode="0">
    <outlinePr summaryBelow="1" summaryRight="1"/>
    <pageSetUpPr fitToPage="1"/>
  </sheetPr>
  <dimension ref="A1:AD15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14" customWidth="1" style="98" min="1" max="1"/>
    <col width="36" customWidth="1" style="98" min="2" max="2"/>
    <col width="14" customWidth="1" style="98" min="3" max="7"/>
  </cols>
  <sheetData>
    <row r="1" ht="17.25" customHeight="1" s="99">
      <c r="A1" s="101" t="inlineStr">
        <is>
          <t>MACRO BENCHMARKS (refreshed each run)</t>
        </is>
      </c>
      <c r="AD1" s="111" t="inlineStr">
        <is>
          <t>⚠ DEMO — Sample data, no live refresh</t>
        </is>
      </c>
    </row>
    <row r="3" ht="15" customHeight="1" s="99">
      <c r="A3" s="159" t="inlineStr">
        <is>
          <t>Ticker</t>
        </is>
      </c>
      <c r="B3" s="159" t="inlineStr">
        <is>
          <t>Label</t>
        </is>
      </c>
      <c r="C3" s="159" t="inlineStr">
        <is>
          <t>Spot</t>
        </is>
      </c>
      <c r="D3" s="159" t="inlineStr">
        <is>
          <t>YTD Return</t>
        </is>
      </c>
      <c r="E3" s="159" t="inlineStr">
        <is>
          <t>1Y Return</t>
        </is>
      </c>
      <c r="F3" s="159" t="inlineStr">
        <is>
          <t>5Y Return</t>
        </is>
      </c>
      <c r="G3" s="159" t="inlineStr">
        <is>
          <t>Pulled At (UTC)</t>
        </is>
      </c>
    </row>
    <row r="4" ht="15" customHeight="1" s="99">
      <c r="C4" s="185" t="n"/>
      <c r="D4" s="160" t="n"/>
      <c r="E4" s="160" t="n"/>
      <c r="F4" s="160" t="n"/>
      <c r="G4" s="186" t="n"/>
    </row>
    <row r="5" ht="15" customHeight="1" s="99">
      <c r="C5" s="185" t="n"/>
      <c r="D5" s="160" t="n"/>
      <c r="E5" s="160" t="n"/>
      <c r="F5" s="160" t="n"/>
      <c r="G5" s="186" t="n"/>
    </row>
    <row r="6" ht="15" customHeight="1" s="99">
      <c r="C6" s="185" t="n"/>
      <c r="D6" s="160" t="n"/>
      <c r="E6" s="160" t="n"/>
      <c r="F6" s="160" t="n"/>
      <c r="G6" s="186" t="n"/>
    </row>
    <row r="7" ht="15" customHeight="1" s="99">
      <c r="C7" s="185" t="n"/>
      <c r="D7" s="160" t="n"/>
      <c r="E7" s="160" t="n"/>
      <c r="F7" s="160" t="n"/>
      <c r="G7" s="186" t="n"/>
    </row>
    <row r="8" ht="15" customHeight="1" s="99">
      <c r="C8" s="185" t="n"/>
      <c r="D8" s="160" t="n"/>
      <c r="E8" s="160" t="n"/>
      <c r="F8" s="160" t="n"/>
      <c r="G8" s="186" t="n"/>
    </row>
    <row r="9" ht="15" customHeight="1" s="99">
      <c r="C9" s="185" t="n"/>
      <c r="D9" s="160" t="n"/>
      <c r="E9" s="160" t="n"/>
      <c r="F9" s="160" t="n"/>
      <c r="G9" s="186" t="n"/>
    </row>
    <row r="10" ht="15" customHeight="1" s="99">
      <c r="C10" s="185" t="n"/>
      <c r="D10" s="160" t="n"/>
      <c r="E10" s="160" t="n"/>
      <c r="F10" s="160" t="n"/>
      <c r="G10" s="186" t="n"/>
    </row>
    <row r="11" ht="15" customHeight="1" s="99">
      <c r="C11" s="185" t="n"/>
      <c r="D11" s="160" t="n"/>
      <c r="E11" s="160" t="n"/>
      <c r="F11" s="160" t="n"/>
      <c r="G11" s="186" t="n"/>
    </row>
    <row r="12" ht="15" customHeight="1" s="99">
      <c r="C12" s="185" t="n"/>
      <c r="D12" s="160" t="n"/>
      <c r="E12" s="160" t="n"/>
      <c r="F12" s="160" t="n"/>
      <c r="G12" s="186" t="n"/>
    </row>
    <row r="13" ht="15" customHeight="1" s="99">
      <c r="C13" s="185" t="n"/>
      <c r="D13" s="160" t="n"/>
      <c r="E13" s="160" t="n"/>
      <c r="F13" s="160" t="n"/>
      <c r="G13" s="186" t="n"/>
    </row>
    <row r="14" ht="15" customHeight="1" s="99">
      <c r="C14" s="185" t="n"/>
      <c r="D14" s="160" t="n"/>
      <c r="E14" s="160" t="n"/>
      <c r="F14" s="160" t="n"/>
      <c r="G14" s="186" t="n"/>
    </row>
    <row r="15" ht="15" customHeight="1" s="99">
      <c r="C15" s="185" t="n"/>
      <c r="D15" s="160" t="n"/>
      <c r="E15" s="160" t="n"/>
      <c r="F15" s="160" t="n"/>
      <c r="G15" s="186" t="n"/>
    </row>
  </sheetData>
  <mergeCells count="1">
    <mergeCell ref="A1:G1"/>
  </mergeCells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</worksheet>
</file>

<file path=xl/worksheets/sheet18.xml><?xml version="1.0" encoding="utf-8"?>
<worksheet xmlns="http://schemas.openxmlformats.org/spreadsheetml/2006/main">
  <sheetPr filterMode="0">
    <outlinePr summaryBelow="1" summaryRight="1"/>
    <pageSetUpPr fitToPage="1"/>
  </sheetPr>
  <dimension ref="A1:AD27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28" customWidth="1" style="98" min="1" max="1"/>
    <col width="22" customWidth="1" style="98" min="2" max="2"/>
    <col width="90" customWidth="1" style="98" min="3" max="3"/>
  </cols>
  <sheetData>
    <row r="1" ht="17.25" customHeight="1" s="99">
      <c r="A1" s="101" t="inlineStr">
        <is>
          <t>GLOSSARY — Definitions &amp; Methodology</t>
        </is>
      </c>
      <c r="AD1" s="111" t="inlineStr">
        <is>
          <t>⚠ DEMO — Sample data, no live refresh</t>
        </is>
      </c>
    </row>
    <row r="3" ht="15" customHeight="1" s="99">
      <c r="A3" s="115" t="inlineStr">
        <is>
          <t>Term</t>
        </is>
      </c>
      <c r="B3" s="115" t="inlineStr">
        <is>
          <t>Formula</t>
        </is>
      </c>
      <c r="C3" s="115" t="inlineStr">
        <is>
          <t>Definition / Use</t>
        </is>
      </c>
    </row>
    <row r="4" ht="27.75" customHeight="1" s="99">
      <c r="A4" s="114" t="inlineStr">
        <is>
          <t>Enterprise Value (EV)</t>
        </is>
      </c>
      <c r="B4" s="187" t="inlineStr">
        <is>
          <t>Mkt Cap + Debt − Cash + Pref + MI</t>
        </is>
      </c>
      <c r="C4" s="113" t="inlineStr">
        <is>
          <t>Total firm value: equity + debt claims, net of cash. Used for capital-structure-neutral comparisons.</t>
        </is>
      </c>
    </row>
    <row r="5" ht="27.75" customHeight="1" s="99">
      <c r="A5" s="114" t="inlineStr">
        <is>
          <t>LTM (TTM)</t>
        </is>
      </c>
      <c r="B5" s="187" t="inlineStr">
        <is>
          <t>Sum of last 4 quarters</t>
        </is>
      </c>
      <c r="C5" s="113" t="inlineStr">
        <is>
          <t>Last twelve months. Standard 'as-reported' window. Engine sums quarterly_financials.</t>
        </is>
      </c>
    </row>
    <row r="6" ht="27.75" customHeight="1" s="99">
      <c r="A6" s="114" t="inlineStr">
        <is>
          <t>FY1E / FY2E</t>
        </is>
      </c>
      <c r="B6" s="187" t="inlineStr">
        <is>
          <t>Consensus next-fiscal-year estimates</t>
        </is>
      </c>
      <c r="C6" s="113" t="inlineStr">
        <is>
          <t>Forward-year analyst consensus from yfinance estimates. FY1E = current fiscal year, FY2E = next.</t>
        </is>
      </c>
    </row>
    <row r="7" ht="27.75" customHeight="1" s="99">
      <c r="A7" s="114" t="inlineStr">
        <is>
          <t>EV / Revenue</t>
        </is>
      </c>
      <c r="B7" s="187" t="inlineStr">
        <is>
          <t>EV ÷ LTM Revenue</t>
        </is>
      </c>
      <c r="C7" s="113" t="inlineStr">
        <is>
          <t>Capital-structure-neutral sales multiple. Used when EBITDA is negative or noisy.</t>
        </is>
      </c>
    </row>
    <row r="8" ht="27.75" customHeight="1" s="99">
      <c r="A8" s="114" t="inlineStr">
        <is>
          <t>EV / EBITDA</t>
        </is>
      </c>
      <c r="B8" s="187" t="inlineStr">
        <is>
          <t>EV ÷ EBITDA</t>
        </is>
      </c>
      <c r="C8" s="113" t="inlineStr">
        <is>
          <t>Most common operational multiple. Removes effects of D&amp;A (capital intensity) and interest/tax.</t>
        </is>
      </c>
    </row>
    <row r="9" ht="27.75" customHeight="1" s="99">
      <c r="A9" s="114" t="inlineStr">
        <is>
          <t>EV / EBIT</t>
        </is>
      </c>
      <c r="B9" s="187" t="inlineStr">
        <is>
          <t>EV ÷ EBIT</t>
        </is>
      </c>
      <c r="C9" s="113" t="inlineStr">
        <is>
          <t>Like EV/EBITDA but penalizes capital intensity. Useful for asset-heavy industries.</t>
        </is>
      </c>
    </row>
    <row r="10" ht="27.75" customHeight="1" s="99">
      <c r="A10" s="114" t="inlineStr">
        <is>
          <t>P / E</t>
        </is>
      </c>
      <c r="B10" s="187" t="inlineStr">
        <is>
          <t>Price ÷ EPS</t>
        </is>
      </c>
      <c r="C10" s="113" t="inlineStr">
        <is>
          <t>Equity multiple. Direct claim on net income. Sensitive to leverage and tax structure.</t>
        </is>
      </c>
    </row>
    <row r="11" ht="27.75" customHeight="1" s="99">
      <c r="A11" s="114" t="inlineStr">
        <is>
          <t>PEG</t>
        </is>
      </c>
      <c r="B11" s="187" t="inlineStr">
        <is>
          <t>(P/E) ÷ (EPS LT growth × 100)</t>
        </is>
      </c>
      <c r="C11" s="113" t="inlineStr">
        <is>
          <t>P/E adjusted for growth. PEG &lt; 1 commonly viewed as undervalued.</t>
        </is>
      </c>
    </row>
    <row r="12" ht="27.75" customHeight="1" s="99">
      <c r="A12" s="114" t="inlineStr">
        <is>
          <t>EBITDA Margin</t>
        </is>
      </c>
      <c r="B12" s="187" t="inlineStr">
        <is>
          <t>EBITDA ÷ Revenue</t>
        </is>
      </c>
      <c r="C12" s="113" t="inlineStr">
        <is>
          <t>Operating profitability. Compare across peers; structural differences matter.</t>
        </is>
      </c>
    </row>
    <row r="13" ht="27.75" customHeight="1" s="99">
      <c r="A13" s="114" t="inlineStr">
        <is>
          <t>ROIC</t>
        </is>
      </c>
      <c r="B13" s="187" t="inlineStr">
        <is>
          <t>EBIT × (1−tax) ÷ (Debt + Equity)</t>
        </is>
      </c>
      <c r="C13" s="113" t="inlineStr">
        <is>
          <t>Return on invested capital. Best single measure of capital efficiency. &gt;WACC = value creation.</t>
        </is>
      </c>
    </row>
    <row r="14" ht="27.75" customHeight="1" s="99">
      <c r="A14" s="114" t="inlineStr">
        <is>
          <t>ND / EBITDA</t>
        </is>
      </c>
      <c r="B14" s="187" t="inlineStr">
        <is>
          <t>(Total Debt − Cash) ÷ EBITDA</t>
        </is>
      </c>
      <c r="C14" s="113" t="inlineStr">
        <is>
          <t>Leverage. Banks target &lt;3-4x for IG companies. Critical for cyclicals.</t>
        </is>
      </c>
    </row>
    <row r="15" ht="27.75" customHeight="1" s="99">
      <c r="A15" s="114" t="inlineStr">
        <is>
          <t>Mid-Cycle EBITDA Margin</t>
        </is>
      </c>
      <c r="B15" s="187" t="inlineStr">
        <is>
          <t>Mean(EBITDA/Revenue) over cycle window</t>
        </is>
      </c>
      <c r="C15" s="113" t="inlineStr">
        <is>
          <t>Smoothed margin removing peak/trough distortion. Default 7-year window.</t>
        </is>
      </c>
    </row>
    <row r="16" ht="27.75" customHeight="1" s="99">
      <c r="A16" s="114" t="inlineStr">
        <is>
          <t>Through-Cycle EV/EBITDA</t>
        </is>
      </c>
      <c r="B16" s="187" t="inlineStr">
        <is>
          <t>EV ÷ Mid-Cycle EBITDA</t>
        </is>
      </c>
      <c r="C16" s="113" t="inlineStr">
        <is>
          <t>Cyclically-neutral multiple. THE multiple to quote for cyclicals (oil, semis, materials).</t>
        </is>
      </c>
    </row>
    <row r="17" ht="27.75" customHeight="1" s="99">
      <c r="A17" s="114" t="inlineStr">
        <is>
          <t>Through-Cycle ROIC</t>
        </is>
      </c>
      <c r="B17" s="187" t="inlineStr">
        <is>
          <t>Mean(EBIT×(1-t)/IC) over cycle</t>
        </is>
      </c>
      <c r="C17" s="113" t="inlineStr">
        <is>
          <t>Capital efficiency through the cycle. Reveals true competitive position.</t>
        </is>
      </c>
    </row>
    <row r="18" ht="27.75" customHeight="1" s="99">
      <c r="A18" s="114" t="inlineStr">
        <is>
          <t>WACC</t>
        </is>
      </c>
      <c r="B18" s="187" t="inlineStr">
        <is>
          <t>(E/V)×Re + (D/V)×Rd×(1−t)</t>
        </is>
      </c>
      <c r="C18" s="113" t="inlineStr">
        <is>
          <t>Weighted average cost of capital. The discount rate for DCF.</t>
        </is>
      </c>
    </row>
    <row r="19" ht="27.75" customHeight="1" s="99">
      <c r="A19" s="114" t="inlineStr">
        <is>
          <t>Cost of Equity (Re)</t>
        </is>
      </c>
      <c r="B19" s="187" t="inlineStr">
        <is>
          <t>Rf + β × ERP</t>
        </is>
      </c>
      <c r="C19" s="113" t="inlineStr">
        <is>
          <t>CAPM. Risk-free rate plus levered beta × equity risk premium.</t>
        </is>
      </c>
    </row>
    <row r="20" ht="27.75" customHeight="1" s="99">
      <c r="A20" s="114" t="inlineStr">
        <is>
          <t>DCF</t>
        </is>
      </c>
      <c r="B20" s="187" t="inlineStr">
        <is>
          <t>Sum of PV of FCFs + PV of TV</t>
        </is>
      </c>
      <c r="C20" s="113" t="inlineStr">
        <is>
          <t>Discounted cash flow. Intrinsic value model. TV via Gordon growth or exit multiple.</t>
        </is>
      </c>
    </row>
    <row r="21" ht="27.75" customHeight="1" s="99">
      <c r="A21" s="114" t="inlineStr">
        <is>
          <t>Terminal Value (TV)</t>
        </is>
      </c>
      <c r="B21" s="187" t="inlineStr">
        <is>
          <t>FCF_n × (1+g) ÷ (WACC − g)</t>
        </is>
      </c>
      <c r="C21" s="113" t="inlineStr">
        <is>
          <t>Gordon growth perpetuity. Captures value beyond explicit forecast.</t>
        </is>
      </c>
    </row>
    <row r="22" ht="27.75" customHeight="1" s="99">
      <c r="A22" s="114" t="inlineStr">
        <is>
          <t>Football Field</t>
        </is>
      </c>
      <c r="B22" s="187" t="inlineStr">
        <is>
          <t>Range chart of valuation methods</t>
        </is>
      </c>
      <c r="C22" s="113" t="inlineStr">
        <is>
          <t>Visualizes implied share price range from each methodology. Standard one-pager output.</t>
        </is>
      </c>
    </row>
    <row r="23" ht="27.75" customHeight="1" s="99">
      <c r="A23" s="114" t="inlineStr">
        <is>
          <t>Implied Share Price</t>
        </is>
      </c>
      <c r="B23" s="187" t="inlineStr">
        <is>
          <t>(Implied EV − Net Debt) ÷ Shares</t>
        </is>
      </c>
      <c r="C23" s="113" t="inlineStr">
        <is>
          <t>Apply peer multiple to target's metric → implied EV → equity → price.</t>
        </is>
      </c>
    </row>
    <row r="24" ht="27.75" customHeight="1" s="99">
      <c r="A24" s="114" t="inlineStr">
        <is>
          <t>Beta</t>
        </is>
      </c>
      <c r="B24" s="187" t="inlineStr">
        <is>
          <t>Covariance(stock, mkt) ÷ Variance(mkt)</t>
        </is>
      </c>
      <c r="C24" s="113" t="inlineStr">
        <is>
          <t>Sensitivity of stock to market. yfinance reports 5Y monthly beta.</t>
        </is>
      </c>
    </row>
    <row r="25" ht="27.75" customHeight="1" s="99">
      <c r="A25" s="114" t="inlineStr">
        <is>
          <t>Short Interest %</t>
        </is>
      </c>
      <c r="B25" s="187" t="inlineStr">
        <is>
          <t>Shares short ÷ float</t>
        </is>
      </c>
      <c r="C25" s="113" t="inlineStr">
        <is>
          <t>Bearish positioning indicator. &gt;10% can signal squeeze risk.</t>
        </is>
      </c>
    </row>
    <row r="26" ht="27.75" customHeight="1" s="99">
      <c r="A26" s="114" t="inlineStr">
        <is>
          <t>Filler logic</t>
        </is>
      </c>
      <c r="B26" s="187" t="inlineStr">
        <is>
          <t>Peer median for missing ratios</t>
        </is>
      </c>
      <c r="C26" s="113" t="inlineStr">
        <is>
          <t>If yfinance is missing a peer-comparable RATIO (tax rate, beta, ROIC, growth), it's filled with the peer-set median. Logged in Raw Data!notes. Absolute $ amounts are NEVER filled.</t>
        </is>
      </c>
    </row>
    <row r="27" ht="27.75" customHeight="1" s="99">
      <c r="A27" s="114" t="inlineStr">
        <is>
          <t>Color conventions</t>
        </is>
      </c>
      <c r="B27" s="187" t="inlineStr">
        <is>
          <t>Blue=input, Black=formula, Green=link</t>
        </is>
      </c>
      <c r="C27" s="113" t="inlineStr">
        <is>
          <t>IB standard. Yellow fill = key assumption to review. Light orange = target row.</t>
        </is>
      </c>
    </row>
  </sheetData>
  <mergeCells count="1">
    <mergeCell ref="A1:C1"/>
  </mergeCells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</worksheet>
</file>

<file path=xl/worksheets/sheet19.xml><?xml version="1.0" encoding="utf-8"?>
<worksheet xmlns="http://schemas.openxmlformats.org/spreadsheetml/2006/main">
  <sheetPr filterMode="0">
    <outlinePr summaryBelow="1" summaryRight="1"/>
    <pageSetUpPr fitToPage="1"/>
  </sheetPr>
  <dimension ref="A1:AD20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pane xSplit="1" ySplit="4" topLeftCell="B5" activePane="bottomRight" state="frozen"/>
      <selection pane="topLeft" activeCell="A1" activeCellId="0" sqref="A1"/>
      <selection pane="topRight" activeCell="B1" activeCellId="0" sqref="B1"/>
      <selection pane="bottomLeft" activeCell="A5" activeCellId="0" sqref="A5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14" customWidth="1" style="98" min="1" max="1"/>
    <col width="30" customWidth="1" style="98" min="2" max="2"/>
    <col width="18" customWidth="1" style="98" min="3" max="3"/>
    <col width="25" customWidth="1" style="98" min="4" max="4"/>
    <col width="50" customWidth="1" style="98" min="5" max="5"/>
  </cols>
  <sheetData>
    <row r="1" ht="17.25" customHeight="1" s="99">
      <c r="A1" s="101" t="inlineStr">
        <is>
          <t>AUDIT LOG — Data quality &amp; filler tracking</t>
        </is>
      </c>
      <c r="AD1" s="111" t="inlineStr">
        <is>
          <t>⚠ DEMO — Sample data, no live refresh</t>
        </is>
      </c>
    </row>
    <row r="2" ht="15" customHeight="1" s="99">
      <c r="A2" s="116" t="inlineStr">
        <is>
          <t>Engine writes here on each refresh. Anything in Notes column = peer-median filler was applied.</t>
        </is>
      </c>
    </row>
    <row r="4" ht="15" customHeight="1" s="99">
      <c r="A4" s="115" t="inlineStr">
        <is>
          <t>Ticker</t>
        </is>
      </c>
      <c r="B4" s="115" t="inlineStr">
        <is>
          <t>Company</t>
        </is>
      </c>
      <c r="C4" s="115" t="inlineStr">
        <is>
          <t>Status</t>
        </is>
      </c>
      <c r="D4" s="115" t="inlineStr">
        <is>
          <t>Pulled At (UTC)</t>
        </is>
      </c>
      <c r="E4" s="115" t="inlineStr">
        <is>
          <t>Notes / Filler Source</t>
        </is>
      </c>
    </row>
    <row r="5" ht="15" customHeight="1" s="99">
      <c r="A5" s="123">
        <f>'Raw Data'!A2</f>
        <v/>
      </c>
      <c r="B5" s="123">
        <f>'Raw Data'!C2</f>
        <v/>
      </c>
      <c r="C5" s="123">
        <f>'Raw Data'!CA2</f>
        <v/>
      </c>
      <c r="D5" s="123">
        <f>'Raw Data'!BZ2</f>
        <v/>
      </c>
      <c r="E5" s="123">
        <f>'Raw Data'!CB2</f>
        <v/>
      </c>
    </row>
    <row r="6" ht="15" customHeight="1" s="99">
      <c r="A6" s="123">
        <f>'Raw Data'!A3</f>
        <v/>
      </c>
      <c r="B6" s="123">
        <f>'Raw Data'!C3</f>
        <v/>
      </c>
      <c r="C6" s="123">
        <f>'Raw Data'!CA3</f>
        <v/>
      </c>
      <c r="D6" s="123">
        <f>'Raw Data'!BZ3</f>
        <v/>
      </c>
      <c r="E6" s="123">
        <f>'Raw Data'!CB3</f>
        <v/>
      </c>
    </row>
    <row r="7" ht="15" customHeight="1" s="99">
      <c r="A7" s="123">
        <f>'Raw Data'!A4</f>
        <v/>
      </c>
      <c r="B7" s="123">
        <f>'Raw Data'!C4</f>
        <v/>
      </c>
      <c r="C7" s="123">
        <f>'Raw Data'!CA4</f>
        <v/>
      </c>
      <c r="D7" s="123">
        <f>'Raw Data'!BZ4</f>
        <v/>
      </c>
      <c r="E7" s="123">
        <f>'Raw Data'!CB4</f>
        <v/>
      </c>
    </row>
    <row r="8" ht="15" customHeight="1" s="99">
      <c r="A8" s="123">
        <f>'Raw Data'!A5</f>
        <v/>
      </c>
      <c r="B8" s="123">
        <f>'Raw Data'!C5</f>
        <v/>
      </c>
      <c r="C8" s="123">
        <f>'Raw Data'!CA5</f>
        <v/>
      </c>
      <c r="D8" s="123">
        <f>'Raw Data'!BZ5</f>
        <v/>
      </c>
      <c r="E8" s="123">
        <f>'Raw Data'!CB5</f>
        <v/>
      </c>
    </row>
    <row r="9" ht="15" customHeight="1" s="99">
      <c r="A9" s="123">
        <f>'Raw Data'!A6</f>
        <v/>
      </c>
      <c r="B9" s="123">
        <f>'Raw Data'!C6</f>
        <v/>
      </c>
      <c r="C9" s="123">
        <f>'Raw Data'!CA6</f>
        <v/>
      </c>
      <c r="D9" s="123">
        <f>'Raw Data'!BZ6</f>
        <v/>
      </c>
      <c r="E9" s="123">
        <f>'Raw Data'!CB6</f>
        <v/>
      </c>
    </row>
    <row r="10" ht="15" customHeight="1" s="99">
      <c r="A10" s="123">
        <f>'Raw Data'!A7</f>
        <v/>
      </c>
      <c r="B10" s="123">
        <f>'Raw Data'!C7</f>
        <v/>
      </c>
      <c r="C10" s="123">
        <f>'Raw Data'!CA7</f>
        <v/>
      </c>
      <c r="D10" s="123">
        <f>'Raw Data'!BZ7</f>
        <v/>
      </c>
      <c r="E10" s="123">
        <f>'Raw Data'!CB7</f>
        <v/>
      </c>
    </row>
    <row r="11" ht="15" customHeight="1" s="99">
      <c r="A11" s="123">
        <f>'Raw Data'!A8</f>
        <v/>
      </c>
      <c r="B11" s="123">
        <f>'Raw Data'!C8</f>
        <v/>
      </c>
      <c r="C11" s="123">
        <f>'Raw Data'!CA8</f>
        <v/>
      </c>
      <c r="D11" s="123">
        <f>'Raw Data'!BZ8</f>
        <v/>
      </c>
      <c r="E11" s="123">
        <f>'Raw Data'!CB8</f>
        <v/>
      </c>
    </row>
    <row r="12" ht="15" customHeight="1" s="99">
      <c r="A12" s="123">
        <f>'Raw Data'!A9</f>
        <v/>
      </c>
      <c r="B12" s="123">
        <f>'Raw Data'!C9</f>
        <v/>
      </c>
      <c r="C12" s="123">
        <f>'Raw Data'!CA9</f>
        <v/>
      </c>
      <c r="D12" s="123">
        <f>'Raw Data'!BZ9</f>
        <v/>
      </c>
      <c r="E12" s="123">
        <f>'Raw Data'!CB9</f>
        <v/>
      </c>
    </row>
    <row r="13" ht="15" customHeight="1" s="99">
      <c r="A13" s="123">
        <f>'Raw Data'!A10</f>
        <v/>
      </c>
      <c r="B13" s="123">
        <f>'Raw Data'!C10</f>
        <v/>
      </c>
      <c r="C13" s="123">
        <f>'Raw Data'!CA10</f>
        <v/>
      </c>
      <c r="D13" s="123">
        <f>'Raw Data'!BZ10</f>
        <v/>
      </c>
      <c r="E13" s="123">
        <f>'Raw Data'!CB10</f>
        <v/>
      </c>
    </row>
    <row r="14" ht="15" customHeight="1" s="99">
      <c r="A14" s="123">
        <f>'Raw Data'!A11</f>
        <v/>
      </c>
      <c r="B14" s="123">
        <f>'Raw Data'!C11</f>
        <v/>
      </c>
      <c r="C14" s="123">
        <f>'Raw Data'!CA11</f>
        <v/>
      </c>
      <c r="D14" s="123">
        <f>'Raw Data'!BZ11</f>
        <v/>
      </c>
      <c r="E14" s="123">
        <f>'Raw Data'!CB11</f>
        <v/>
      </c>
    </row>
    <row r="15" ht="15" customHeight="1" s="99">
      <c r="A15" s="123">
        <f>'Raw Data'!A12</f>
        <v/>
      </c>
      <c r="B15" s="123">
        <f>'Raw Data'!C12</f>
        <v/>
      </c>
      <c r="C15" s="123">
        <f>'Raw Data'!CA12</f>
        <v/>
      </c>
      <c r="D15" s="123">
        <f>'Raw Data'!BZ12</f>
        <v/>
      </c>
      <c r="E15" s="123">
        <f>'Raw Data'!CB12</f>
        <v/>
      </c>
    </row>
    <row r="16" ht="15" customHeight="1" s="99">
      <c r="A16" s="123">
        <f>'Raw Data'!A13</f>
        <v/>
      </c>
      <c r="B16" s="123">
        <f>'Raw Data'!C13</f>
        <v/>
      </c>
      <c r="C16" s="123">
        <f>'Raw Data'!CA13</f>
        <v/>
      </c>
      <c r="D16" s="123">
        <f>'Raw Data'!BZ13</f>
        <v/>
      </c>
      <c r="E16" s="123">
        <f>'Raw Data'!CB13</f>
        <v/>
      </c>
    </row>
    <row r="17" ht="15" customHeight="1" s="99">
      <c r="A17" s="123">
        <f>'Raw Data'!A14</f>
        <v/>
      </c>
      <c r="B17" s="123">
        <f>'Raw Data'!C14</f>
        <v/>
      </c>
      <c r="C17" s="123">
        <f>'Raw Data'!CA14</f>
        <v/>
      </c>
      <c r="D17" s="123">
        <f>'Raw Data'!BZ14</f>
        <v/>
      </c>
      <c r="E17" s="123">
        <f>'Raw Data'!CB14</f>
        <v/>
      </c>
    </row>
    <row r="18" ht="15" customHeight="1" s="99">
      <c r="A18" s="123">
        <f>'Raw Data'!A15</f>
        <v/>
      </c>
      <c r="B18" s="123">
        <f>'Raw Data'!C15</f>
        <v/>
      </c>
      <c r="C18" s="123">
        <f>'Raw Data'!CA15</f>
        <v/>
      </c>
      <c r="D18" s="123">
        <f>'Raw Data'!BZ15</f>
        <v/>
      </c>
      <c r="E18" s="123">
        <f>'Raw Data'!CB15</f>
        <v/>
      </c>
    </row>
    <row r="19" ht="15" customHeight="1" s="99">
      <c r="A19" s="123">
        <f>'Raw Data'!A16</f>
        <v/>
      </c>
      <c r="B19" s="123">
        <f>'Raw Data'!C16</f>
        <v/>
      </c>
      <c r="C19" s="123">
        <f>'Raw Data'!CA16</f>
        <v/>
      </c>
      <c r="D19" s="123">
        <f>'Raw Data'!BZ16</f>
        <v/>
      </c>
      <c r="E19" s="123">
        <f>'Raw Data'!CB16</f>
        <v/>
      </c>
    </row>
    <row r="20" ht="15" customHeight="1" s="99">
      <c r="A20" s="123">
        <f>'Raw Data'!A17</f>
        <v/>
      </c>
      <c r="B20" s="123">
        <f>'Raw Data'!C17</f>
        <v/>
      </c>
      <c r="C20" s="123">
        <f>'Raw Data'!CA17</f>
        <v/>
      </c>
      <c r="D20" s="123">
        <f>'Raw Data'!BZ17</f>
        <v/>
      </c>
      <c r="E20" s="123">
        <f>'Raw Data'!CB17</f>
        <v/>
      </c>
    </row>
  </sheetData>
  <mergeCells count="2">
    <mergeCell ref="A2:E2"/>
    <mergeCell ref="A1:E1"/>
  </mergeCells>
  <conditionalFormatting sqref="A5:E20">
    <cfRule type="expression" rank="0" priority="2" equalAverage="0" aboveAverage="0" dxfId="0" text="" percent="0" bottom="0">
      <formula>$E5&lt;&gt;""</formula>
    </cfRule>
  </conditionalFormatting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</worksheet>
</file>

<file path=xl/worksheets/sheet20.xml><?xml version="1.0" encoding="utf-8"?>
<worksheet xmlns="http://schemas.openxmlformats.org/spreadsheetml/2006/main">
  <sheetPr filterMode="0">
    <outlinePr summaryBelow="1" summaryRight="1"/>
    <pageSetUpPr fitToPage="1"/>
  </sheetPr>
  <dimension ref="A1:CB17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12" customWidth="1" style="98" min="1" max="2"/>
    <col width="14" customWidth="1" style="98" min="3" max="3"/>
    <col width="12" customWidth="1" style="98" min="4" max="6"/>
    <col width="15" customWidth="1" style="98" min="7" max="7"/>
    <col width="12" customWidth="1" style="98" min="8" max="8"/>
    <col width="17" customWidth="1" style="98" min="9" max="9"/>
    <col width="18" customWidth="1" style="98" min="10" max="10"/>
    <col width="12" customWidth="1" style="98" min="11" max="14"/>
    <col width="18" customWidth="1" style="98" min="15" max="18"/>
    <col width="16" customWidth="1" style="98" min="19" max="19"/>
    <col width="18" customWidth="1" style="98" min="20" max="22"/>
    <col width="16" customWidth="1" style="98" min="23" max="23"/>
    <col width="18" customWidth="1" style="98" min="24" max="24"/>
    <col width="12" customWidth="1" style="98" min="25" max="25"/>
    <col width="15" customWidth="1" style="98" min="26" max="26"/>
    <col width="18" customWidth="1" style="98" min="27" max="28"/>
    <col width="17" customWidth="1" style="98" min="29" max="29"/>
    <col width="15" customWidth="1" style="98" min="30" max="31"/>
    <col width="18" customWidth="1" style="98" min="32" max="33"/>
    <col width="12" customWidth="1" style="98" min="34" max="35"/>
    <col width="18" customWidth="1" style="98" min="36" max="39"/>
    <col width="12" customWidth="1" style="98" min="40" max="40"/>
    <col width="13" customWidth="1" style="98" min="41" max="42"/>
    <col width="16" customWidth="1" style="98" min="43" max="44"/>
    <col width="12" customWidth="1" style="98" min="45" max="48"/>
    <col width="14" customWidth="1" style="98" min="49" max="49"/>
    <col width="12" customWidth="1" style="98" min="50" max="50"/>
    <col width="18" customWidth="1" style="98" min="51" max="53"/>
    <col width="13" customWidth="1" style="98" min="54" max="54"/>
    <col width="17" customWidth="1" style="98" min="55" max="55"/>
    <col width="12" customWidth="1" style="98" min="56" max="56"/>
    <col width="14" customWidth="1" style="98" min="57" max="57"/>
    <col width="18" customWidth="1" style="98" min="58" max="61"/>
    <col width="12" customWidth="1" style="98" min="62" max="62"/>
    <col width="18" customWidth="1" style="98" min="63" max="63"/>
    <col width="15" customWidth="1" style="98" min="64" max="64"/>
    <col width="12" customWidth="1" style="98" min="65" max="65"/>
    <col width="14" customWidth="1" style="98" min="66" max="66"/>
    <col width="12" customWidth="1" style="98" min="67" max="67"/>
    <col width="18" customWidth="1" style="98" min="68" max="69"/>
    <col width="12" customWidth="1" style="98" min="70" max="76"/>
    <col width="18" customWidth="1" style="98" min="77" max="77"/>
    <col width="17" customWidth="1" style="98" min="78" max="78"/>
    <col width="13" customWidth="1" style="98" min="79" max="79"/>
    <col width="18" customWidth="1" style="98" min="80" max="80"/>
  </cols>
  <sheetData>
    <row r="1" ht="31.5" customHeight="1" s="99">
      <c r="A1" s="188" t="inlineStr">
        <is>
          <t>Ticker</t>
        </is>
      </c>
      <c r="B1" s="188" t="inlineStr">
        <is>
          <t>Role</t>
        </is>
      </c>
      <c r="C1" s="188" t="inlineStr">
        <is>
          <t>Company Name</t>
        </is>
      </c>
      <c r="D1" s="188" t="inlineStr">
        <is>
          <t>Sector</t>
        </is>
      </c>
      <c r="E1" s="188" t="inlineStr">
        <is>
          <t>Industry</t>
        </is>
      </c>
      <c r="F1" s="188" t="inlineStr">
        <is>
          <t>Country</t>
        </is>
      </c>
      <c r="G1" s="188" t="inlineStr">
        <is>
          <t>Reporting Ccy</t>
        </is>
      </c>
      <c r="H1" s="188" t="inlineStr">
        <is>
          <t>Price</t>
        </is>
      </c>
      <c r="I1" s="188" t="inlineStr">
        <is>
          <t>Shares Out (mm)</t>
        </is>
      </c>
      <c r="J1" s="188" t="inlineStr">
        <is>
          <t>Market Cap ($mm)</t>
        </is>
      </c>
      <c r="K1" s="188" t="inlineStr">
        <is>
          <t>52W High</t>
        </is>
      </c>
      <c r="L1" s="188" t="inlineStr">
        <is>
          <t>52W Low</t>
        </is>
      </c>
      <c r="M1" s="188" t="inlineStr">
        <is>
          <t>Beta (5Y)</t>
        </is>
      </c>
      <c r="N1" s="188" t="inlineStr">
        <is>
          <t>Cash ($mm)</t>
        </is>
      </c>
      <c r="O1" s="188" t="inlineStr">
        <is>
          <t>Total Debt ($mm)</t>
        </is>
      </c>
      <c r="P1" s="188" t="inlineStr">
        <is>
          <t>Minority Int ($mm)</t>
        </is>
      </c>
      <c r="Q1" s="188" t="inlineStr">
        <is>
          <t>Pref Equity ($mm)</t>
        </is>
      </c>
      <c r="R1" s="188" t="inlineStr">
        <is>
          <t>Enterprise Value ($mm)</t>
        </is>
      </c>
      <c r="S1" s="188" t="inlineStr">
        <is>
          <t>Net Debt ($mm)</t>
        </is>
      </c>
      <c r="T1" s="188" t="inlineStr">
        <is>
          <t>Revenue LTM ($mm)</t>
        </is>
      </c>
      <c r="U1" s="188" t="inlineStr">
        <is>
          <t>Gross Profit LTM ($mm)</t>
        </is>
      </c>
      <c r="V1" s="188" t="inlineStr">
        <is>
          <t>EBITDA LTM ($mm)</t>
        </is>
      </c>
      <c r="W1" s="188" t="inlineStr">
        <is>
          <t>EBIT LTM ($mm)</t>
        </is>
      </c>
      <c r="X1" s="188" t="inlineStr">
        <is>
          <t>Net Income LTM ($mm)</t>
        </is>
      </c>
      <c r="Y1" s="188" t="inlineStr">
        <is>
          <t>EPS LTM</t>
        </is>
      </c>
      <c r="Z1" s="188" t="inlineStr">
        <is>
          <t>D&amp;A LTM ($mm)</t>
        </is>
      </c>
      <c r="AA1" s="188" t="inlineStr">
        <is>
          <t>Interest Exp LTM ($mm)</t>
        </is>
      </c>
      <c r="AB1" s="188" t="inlineStr">
        <is>
          <t>Effective Tax Rate</t>
        </is>
      </c>
      <c r="AC1" s="188" t="inlineStr">
        <is>
          <t>Capex LTM ($mm)</t>
        </is>
      </c>
      <c r="AD1" s="189" t="inlineStr">
        <is>
          <t>⚠ DEMO — Sample data, no live refresh</t>
        </is>
      </c>
      <c r="AE1" s="188" t="inlineStr">
        <is>
          <t>CFO LTM ($mm)</t>
        </is>
      </c>
      <c r="AF1" s="188" t="inlineStr">
        <is>
          <t>Revenue FY1E ($mm)</t>
        </is>
      </c>
      <c r="AG1" s="188" t="inlineStr">
        <is>
          <t>Revenue FY2E ($mm)</t>
        </is>
      </c>
      <c r="AH1" s="188" t="inlineStr">
        <is>
          <t>EPS FY1E</t>
        </is>
      </c>
      <c r="AI1" s="188" t="inlineStr">
        <is>
          <t>EPS FY2E</t>
        </is>
      </c>
      <c r="AJ1" s="188" t="inlineStr">
        <is>
          <t>EBITDA FY1E ($mm)</t>
        </is>
      </c>
      <c r="AK1" s="188" t="inlineStr">
        <is>
          <t>EBITDA FY2E ($mm)</t>
        </is>
      </c>
      <c r="AL1" s="188" t="inlineStr">
        <is>
          <t>Net Income FY1E ($mm)</t>
        </is>
      </c>
      <c r="AM1" s="188" t="inlineStr">
        <is>
          <t>Net Income FY2E ($mm)</t>
        </is>
      </c>
      <c r="AN1" s="188" t="inlineStr">
        <is>
          <t>Rev Gr LTM</t>
        </is>
      </c>
      <c r="AO1" s="188" t="inlineStr">
        <is>
          <t>Rev CAGR 3Y</t>
        </is>
      </c>
      <c r="AP1" s="188" t="inlineStr">
        <is>
          <t>Rev Gr FY1E</t>
        </is>
      </c>
      <c r="AQ1" s="188" t="inlineStr">
        <is>
          <t>EBITDA CAGR 3Y</t>
        </is>
      </c>
      <c r="AR1" s="188" t="inlineStr">
        <is>
          <t>EPS LT Gr (5Y)</t>
        </is>
      </c>
      <c r="AS1" s="188" t="inlineStr">
        <is>
          <t>ROE</t>
        </is>
      </c>
      <c r="AT1" s="188" t="inlineStr">
        <is>
          <t>ROA</t>
        </is>
      </c>
      <c r="AU1" s="188" t="inlineStr">
        <is>
          <t>ROIC</t>
        </is>
      </c>
      <c r="AV1" s="188" t="inlineStr">
        <is>
          <t>ND/EBITDA</t>
        </is>
      </c>
      <c r="AW1" s="188" t="inlineStr">
        <is>
          <t>Int Coverage</t>
        </is>
      </c>
      <c r="AX1" s="188" t="inlineStr">
        <is>
          <t>D/E</t>
        </is>
      </c>
      <c r="AY1" s="188" t="inlineStr">
        <is>
          <t>Mid-Cycle EBITDA Mgn</t>
        </is>
      </c>
      <c r="AZ1" s="188" t="inlineStr">
        <is>
          <t>Mid-Cycle EBITDA ($mm)</t>
        </is>
      </c>
      <c r="BA1" s="188" t="inlineStr">
        <is>
          <t>Through-Cycle ROIC</t>
        </is>
      </c>
      <c r="BB1" s="188" t="inlineStr">
        <is>
          <t>Cycle Years</t>
        </is>
      </c>
      <c r="BC1" s="188" t="inlineStr">
        <is>
          <t>Capex Intensity</t>
        </is>
      </c>
      <c r="BD1" s="188" t="inlineStr">
        <is>
          <t>Div Yield</t>
        </is>
      </c>
      <c r="BE1" s="188" t="inlineStr">
        <is>
          <t>Payout Ratio</t>
        </is>
      </c>
      <c r="BF1" s="188" t="inlineStr">
        <is>
          <t>Analyst PT (Mean)</t>
        </is>
      </c>
      <c r="BG1" s="188" t="inlineStr">
        <is>
          <t>Analyst PT (High)</t>
        </is>
      </c>
      <c r="BH1" s="188" t="inlineStr">
        <is>
          <t>Analyst PT (Low)</t>
        </is>
      </c>
      <c r="BI1" s="188" t="inlineStr">
        <is>
          <t>Recom (1=Buy 5=Sell)</t>
        </is>
      </c>
      <c r="BJ1" s="188" t="inlineStr">
        <is>
          <t># Analysts</t>
        </is>
      </c>
      <c r="BK1" s="188" t="inlineStr">
        <is>
          <t>Short Interest %</t>
        </is>
      </c>
      <c r="BL1" s="188" t="inlineStr">
        <is>
          <t>Insider Own %</t>
        </is>
      </c>
      <c r="BM1" s="188" t="inlineStr">
        <is>
          <t>Inst Own %</t>
        </is>
      </c>
      <c r="BN1" s="188" t="inlineStr">
        <is>
          <t>BV per Share</t>
        </is>
      </c>
      <c r="BO1" s="188" t="inlineStr">
        <is>
          <t>P / Book</t>
        </is>
      </c>
      <c r="BP1" s="188" t="inlineStr">
        <is>
          <t>Cost of Debt (proxy)</t>
        </is>
      </c>
      <c r="BQ1" s="188" t="inlineStr">
        <is>
          <t>Shares Diluted (mm)</t>
        </is>
      </c>
      <c r="BR1" s="188" t="inlineStr">
        <is>
          <t>1M Return</t>
        </is>
      </c>
      <c r="BS1" s="188" t="inlineStr">
        <is>
          <t>3M Return</t>
        </is>
      </c>
      <c r="BT1" s="188" t="inlineStr">
        <is>
          <t>6M Return</t>
        </is>
      </c>
      <c r="BU1" s="188" t="inlineStr">
        <is>
          <t>YTD Return</t>
        </is>
      </c>
      <c r="BV1" s="188" t="inlineStr">
        <is>
          <t>1Y Return</t>
        </is>
      </c>
      <c r="BW1" s="188" t="inlineStr">
        <is>
          <t>3Y Return</t>
        </is>
      </c>
      <c r="BX1" s="188" t="inlineStr">
        <is>
          <t>5Y Return</t>
        </is>
      </c>
      <c r="BY1" s="188" t="inlineStr">
        <is>
          <t>30D Vol (annlzd)</t>
        </is>
      </c>
      <c r="BZ1" s="188" t="inlineStr">
        <is>
          <t>Pulled At (UTC)</t>
        </is>
      </c>
      <c r="CA1" s="188" t="inlineStr">
        <is>
          <t>Pull Status</t>
        </is>
      </c>
      <c r="CB1" s="188" t="inlineStr">
        <is>
          <t>Notes / Filler Source</t>
        </is>
      </c>
    </row>
    <row r="2" ht="15" customHeight="1" s="99">
      <c r="A2" s="190" t="inlineStr">
        <is>
          <t>MU</t>
        </is>
      </c>
      <c r="B2" s="190" t="inlineStr">
        <is>
          <t>TARGET</t>
        </is>
      </c>
      <c r="C2" s="190" t="inlineStr">
        <is>
          <t>Micron Technology</t>
        </is>
      </c>
      <c r="D2" s="190" t="inlineStr">
        <is>
          <t>Technology</t>
        </is>
      </c>
      <c r="E2" s="190" t="inlineStr">
        <is>
          <t>Semiconductors</t>
        </is>
      </c>
      <c r="F2" s="190" t="inlineStr">
        <is>
          <t>United States</t>
        </is>
      </c>
      <c r="G2" s="190" t="inlineStr">
        <is>
          <t>USD</t>
        </is>
      </c>
      <c r="H2" s="140" t="n">
        <v>668.0599999999999</v>
      </c>
      <c r="I2" s="191" t="n">
        <v>1126</v>
      </c>
      <c r="J2" s="142" t="n">
        <v>752055</v>
      </c>
      <c r="K2" s="140" t="n">
        <v>683</v>
      </c>
      <c r="L2" s="140" t="n">
        <v>83.36</v>
      </c>
      <c r="M2" s="192" t="n">
        <v>1.55</v>
      </c>
      <c r="N2" s="142" t="n">
        <v>16700</v>
      </c>
      <c r="O2" s="142" t="n">
        <v>10100</v>
      </c>
      <c r="P2" s="142" t="n">
        <v>0</v>
      </c>
      <c r="Q2" s="142" t="n">
        <v>0</v>
      </c>
      <c r="R2" s="142" t="n">
        <v>563440</v>
      </c>
      <c r="S2" s="142" t="n">
        <v>-6600</v>
      </c>
      <c r="T2" s="142" t="n">
        <v>58000</v>
      </c>
      <c r="U2" s="142" t="n">
        <v>31900</v>
      </c>
      <c r="V2" s="142" t="n">
        <v>18740</v>
      </c>
      <c r="W2" s="142" t="n">
        <v>16500</v>
      </c>
      <c r="X2" s="142" t="n">
        <v>22300</v>
      </c>
      <c r="Y2" s="146" t="n">
        <v>19.81</v>
      </c>
      <c r="Z2" s="142" t="n">
        <v>2240</v>
      </c>
      <c r="AA2" s="142" t="n">
        <v>505</v>
      </c>
      <c r="AB2" s="156" t="n">
        <v>0.16</v>
      </c>
      <c r="AC2" s="142" t="n">
        <v>12800</v>
      </c>
      <c r="AD2" s="142" t="n">
        <v>5500</v>
      </c>
      <c r="AE2" s="142" t="n">
        <v>18300</v>
      </c>
      <c r="AF2" s="142" t="n">
        <v>95000</v>
      </c>
      <c r="AG2" s="142" t="n">
        <v>145000</v>
      </c>
      <c r="AH2" s="146" t="n">
        <v>56</v>
      </c>
      <c r="AI2" s="146" t="n">
        <v>89</v>
      </c>
      <c r="AJ2" s="142" t="n">
        <v>26600</v>
      </c>
      <c r="AK2" s="142" t="n">
        <v>40600</v>
      </c>
      <c r="AL2" s="142" t="n">
        <v>63056</v>
      </c>
      <c r="AM2" s="142" t="n">
        <v>100214</v>
      </c>
      <c r="AN2" s="156" t="n">
        <v>0.637931034482759</v>
      </c>
      <c r="AO2" s="156" t="n">
        <v>0.3</v>
      </c>
      <c r="AP2" s="156" t="n">
        <v>0.637931034482759</v>
      </c>
      <c r="AQ2" s="156" t="n">
        <v>0.45</v>
      </c>
      <c r="AR2" s="156" t="n">
        <v>0.4</v>
      </c>
      <c r="AS2" s="156" t="n">
        <v>0.3</v>
      </c>
      <c r="AT2" s="156" t="n">
        <v>0.15</v>
      </c>
      <c r="AU2" s="156" t="n">
        <v>0.18</v>
      </c>
      <c r="AV2" s="143" t="n">
        <v>-0.352187833511206</v>
      </c>
      <c r="AW2" s="143" t="n">
        <v>32.6732673267327</v>
      </c>
      <c r="AX2" s="143" t="n">
        <v>0.0180376468907383</v>
      </c>
      <c r="AY2" s="156" t="n">
        <v>0.28</v>
      </c>
      <c r="AZ2" s="142" t="n">
        <v>16240</v>
      </c>
      <c r="BA2" s="156" t="n">
        <v>0.18</v>
      </c>
      <c r="BB2" s="180" t="n">
        <v>10</v>
      </c>
      <c r="BC2" s="156" t="n">
        <v>0.22</v>
      </c>
      <c r="BD2" s="156" t="n">
        <v>0.005</v>
      </c>
      <c r="BE2" s="156" t="n">
        <v>0.2</v>
      </c>
      <c r="BF2" s="140" t="n">
        <v>525</v>
      </c>
      <c r="BG2" s="140" t="n">
        <v>700</v>
      </c>
      <c r="BH2" s="140" t="n">
        <v>350</v>
      </c>
      <c r="BI2" s="192" t="n">
        <v>1.9</v>
      </c>
      <c r="BJ2" s="180" t="n">
        <v>32</v>
      </c>
      <c r="BK2" s="156" t="n">
        <v>0.025</v>
      </c>
      <c r="BL2" s="156" t="n">
        <v>0.001</v>
      </c>
      <c r="BM2" s="156" t="n">
        <v>0.82</v>
      </c>
      <c r="BN2" s="140" t="n">
        <v>32</v>
      </c>
      <c r="BO2" s="143" t="n">
        <v>15.6078125</v>
      </c>
      <c r="BP2" s="156" t="n">
        <v>0.05</v>
      </c>
      <c r="BQ2" s="191" t="n">
        <v>1126</v>
      </c>
      <c r="BR2" s="141" t="n">
        <v>0.05</v>
      </c>
      <c r="BS2" s="141" t="n">
        <v>0.1</v>
      </c>
      <c r="BT2" s="141" t="n">
        <v>0.2</v>
      </c>
      <c r="BU2" s="141" t="n">
        <v>0.15</v>
      </c>
      <c r="BV2" s="141" t="n">
        <v>0.3</v>
      </c>
      <c r="BW2" s="141" t="n">
        <v>1.5</v>
      </c>
      <c r="BX2" s="141" t="n">
        <v>2.5</v>
      </c>
      <c r="BY2" s="156" t="n">
        <v>0.4</v>
      </c>
      <c r="BZ2" s="190" t="inlineStr">
        <is>
          <t>2026-04-30 (manually loaded - real data)</t>
        </is>
      </c>
      <c r="CA2" s="190" t="inlineStr">
        <is>
          <t>real-data</t>
        </is>
      </c>
      <c r="CB2" s="190" t="n"/>
    </row>
    <row r="3" ht="15" customHeight="1" s="99">
      <c r="A3" s="190" t="inlineStr">
        <is>
          <t>WDC</t>
        </is>
      </c>
      <c r="B3" s="190" t="inlineStr">
        <is>
          <t>PEER</t>
        </is>
      </c>
      <c r="C3" s="190" t="inlineStr">
        <is>
          <t>Western Digital</t>
        </is>
      </c>
      <c r="D3" s="190" t="inlineStr">
        <is>
          <t>Technology</t>
        </is>
      </c>
      <c r="E3" s="190" t="inlineStr">
        <is>
          <t>Semiconductors</t>
        </is>
      </c>
      <c r="F3" s="190" t="inlineStr">
        <is>
          <t>United States</t>
        </is>
      </c>
      <c r="G3" s="190" t="inlineStr">
        <is>
          <t>USD</t>
        </is>
      </c>
      <c r="H3" s="140" t="n">
        <v>78.2</v>
      </c>
      <c r="I3" s="191" t="n">
        <v>340</v>
      </c>
      <c r="J3" s="142" t="n">
        <v>26588</v>
      </c>
      <c r="K3" s="140" t="n">
        <v>82.11</v>
      </c>
      <c r="L3" s="140" t="n">
        <v>25.024</v>
      </c>
      <c r="M3" s="192" t="n">
        <v>1.45</v>
      </c>
      <c r="N3" s="142" t="n">
        <v>1900</v>
      </c>
      <c r="O3" s="142" t="n">
        <v>7800</v>
      </c>
      <c r="P3" s="142" t="n">
        <v>0</v>
      </c>
      <c r="Q3" s="142" t="n">
        <v>0</v>
      </c>
      <c r="R3" s="142" t="n">
        <v>32488</v>
      </c>
      <c r="S3" s="142" t="n">
        <v>5900</v>
      </c>
      <c r="T3" s="142" t="n">
        <v>18500</v>
      </c>
      <c r="U3" s="142" t="n">
        <v>5920</v>
      </c>
      <c r="V3" s="142" t="n">
        <v>3700</v>
      </c>
      <c r="W3" s="142" t="n">
        <v>1850</v>
      </c>
      <c r="X3" s="142" t="n">
        <v>1250</v>
      </c>
      <c r="Y3" s="146" t="n">
        <v>3.68</v>
      </c>
      <c r="Z3" s="142" t="n">
        <v>1850</v>
      </c>
      <c r="AA3" s="142" t="n">
        <v>390</v>
      </c>
      <c r="AB3" s="156" t="n">
        <v>0.16</v>
      </c>
      <c r="AC3" s="142" t="n">
        <v>890</v>
      </c>
      <c r="AD3" s="142" t="n">
        <v>1850</v>
      </c>
      <c r="AE3" s="142" t="n">
        <v>2740</v>
      </c>
      <c r="AF3" s="142" t="n">
        <v>21000</v>
      </c>
      <c r="AG3" s="142" t="n">
        <v>23500</v>
      </c>
      <c r="AH3" s="146" t="n">
        <v>5.4</v>
      </c>
      <c r="AI3" s="146" t="n">
        <v>7.1</v>
      </c>
      <c r="AJ3" s="142" t="n">
        <v>3780</v>
      </c>
      <c r="AK3" s="142" t="n">
        <v>4230</v>
      </c>
      <c r="AL3" s="142" t="n">
        <v>1836</v>
      </c>
      <c r="AM3" s="142" t="n">
        <v>2414</v>
      </c>
      <c r="AN3" s="156" t="n">
        <v>0.135135135135135</v>
      </c>
      <c r="AO3" s="156" t="n">
        <v>0.3</v>
      </c>
      <c r="AP3" s="156" t="n">
        <v>0.135135135135135</v>
      </c>
      <c r="AQ3" s="156" t="n">
        <v>0.45</v>
      </c>
      <c r="AR3" s="156" t="n">
        <v>0.2</v>
      </c>
      <c r="AS3" s="156" t="n">
        <v>0.16</v>
      </c>
      <c r="AT3" s="156" t="n">
        <v>0.08</v>
      </c>
      <c r="AU3" s="156" t="n">
        <v>0.1</v>
      </c>
      <c r="AV3" s="143" t="n">
        <v>1.5945945945946</v>
      </c>
      <c r="AW3" s="143" t="n">
        <v>4.74358974358974</v>
      </c>
      <c r="AX3" s="143" t="n">
        <v>0.415158611879923</v>
      </c>
      <c r="AY3" s="156" t="n">
        <v>0.18</v>
      </c>
      <c r="AZ3" s="142" t="n">
        <v>3330</v>
      </c>
      <c r="BA3" s="156" t="n">
        <v>0.1</v>
      </c>
      <c r="BB3" s="180" t="n">
        <v>10</v>
      </c>
      <c r="BC3" s="156" t="n">
        <v>0.07000000000000001</v>
      </c>
      <c r="BD3" s="156" t="n">
        <v>0</v>
      </c>
      <c r="BE3" s="156" t="n">
        <v>0.2</v>
      </c>
      <c r="BF3" s="140" t="n">
        <v>95</v>
      </c>
      <c r="BG3" s="140" t="n">
        <v>130</v>
      </c>
      <c r="BH3" s="140" t="n">
        <v>60</v>
      </c>
      <c r="BI3" s="192" t="n">
        <v>1.9</v>
      </c>
      <c r="BJ3" s="180" t="n">
        <v>22</v>
      </c>
      <c r="BK3" s="156" t="n">
        <v>0.04</v>
      </c>
      <c r="BL3" s="156" t="n">
        <v>0.001</v>
      </c>
      <c r="BM3" s="156" t="n">
        <v>0.74</v>
      </c>
      <c r="BN3" s="140" t="n">
        <v>22</v>
      </c>
      <c r="BO3" s="143" t="n">
        <v>3.55454545454546</v>
      </c>
      <c r="BP3" s="156" t="n">
        <v>0.05</v>
      </c>
      <c r="BQ3" s="191" t="n">
        <v>340</v>
      </c>
      <c r="BR3" s="141" t="n">
        <v>0.05</v>
      </c>
      <c r="BS3" s="141" t="n">
        <v>0.1</v>
      </c>
      <c r="BT3" s="141" t="n">
        <v>0.2</v>
      </c>
      <c r="BU3" s="141" t="n">
        <v>0.15</v>
      </c>
      <c r="BV3" s="141" t="n">
        <v>0.3</v>
      </c>
      <c r="BW3" s="141" t="n">
        <v>1.5</v>
      </c>
      <c r="BX3" s="141" t="n">
        <v>2.5</v>
      </c>
      <c r="BY3" s="156" t="n">
        <v>0.4</v>
      </c>
      <c r="BZ3" s="190" t="inlineStr">
        <is>
          <t>2026-04-30 (manually loaded - real data)</t>
        </is>
      </c>
      <c r="CA3" s="190" t="inlineStr">
        <is>
          <t>real-data</t>
        </is>
      </c>
      <c r="CB3" s="190" t="n"/>
    </row>
    <row r="4" ht="15" customHeight="1" s="99">
      <c r="A4" s="190" t="inlineStr">
        <is>
          <t>STX</t>
        </is>
      </c>
      <c r="B4" s="190" t="inlineStr">
        <is>
          <t>PEER</t>
        </is>
      </c>
      <c r="C4" s="190" t="inlineStr">
        <is>
          <t>Seagate Tech</t>
        </is>
      </c>
      <c r="D4" s="190" t="inlineStr">
        <is>
          <t>Technology</t>
        </is>
      </c>
      <c r="E4" s="190" t="inlineStr">
        <is>
          <t>Semiconductors</t>
        </is>
      </c>
      <c r="F4" s="190" t="inlineStr">
        <is>
          <t>United States</t>
        </is>
      </c>
      <c r="G4" s="190" t="inlineStr">
        <is>
          <t>USD</t>
        </is>
      </c>
      <c r="H4" s="140" t="n">
        <v>115.4</v>
      </c>
      <c r="I4" s="191" t="n">
        <v>213</v>
      </c>
      <c r="J4" s="142" t="n">
        <v>24600</v>
      </c>
      <c r="K4" s="140" t="n">
        <v>121.17</v>
      </c>
      <c r="L4" s="140" t="n">
        <v>36.928</v>
      </c>
      <c r="M4" s="192" t="n">
        <v>1.2</v>
      </c>
      <c r="N4" s="142" t="n">
        <v>850</v>
      </c>
      <c r="O4" s="142" t="n">
        <v>5400</v>
      </c>
      <c r="P4" s="142" t="n">
        <v>0</v>
      </c>
      <c r="Q4" s="142" t="n">
        <v>0</v>
      </c>
      <c r="R4" s="142" t="n">
        <v>29150</v>
      </c>
      <c r="S4" s="142" t="n">
        <v>4550</v>
      </c>
      <c r="T4" s="142" t="n">
        <v>8200</v>
      </c>
      <c r="U4" s="142" t="n">
        <v>2460</v>
      </c>
      <c r="V4" s="142" t="n">
        <v>1980</v>
      </c>
      <c r="W4" s="142" t="n">
        <v>1480</v>
      </c>
      <c r="X4" s="142" t="n">
        <v>920</v>
      </c>
      <c r="Y4" s="146" t="n">
        <v>4.32</v>
      </c>
      <c r="Z4" s="142" t="n">
        <v>500</v>
      </c>
      <c r="AA4" s="142" t="n">
        <v>270</v>
      </c>
      <c r="AB4" s="156" t="n">
        <v>0.16</v>
      </c>
      <c r="AC4" s="142" t="n">
        <v>390</v>
      </c>
      <c r="AD4" s="142" t="n">
        <v>1450</v>
      </c>
      <c r="AE4" s="142" t="n">
        <v>1840</v>
      </c>
      <c r="AF4" s="142" t="n">
        <v>9800</v>
      </c>
      <c r="AG4" s="142" t="n">
        <v>10800</v>
      </c>
      <c r="AH4" s="146" t="n">
        <v>6.2</v>
      </c>
      <c r="AI4" s="146" t="n">
        <v>7.4</v>
      </c>
      <c r="AJ4" s="142" t="n">
        <v>1960</v>
      </c>
      <c r="AK4" s="142" t="n">
        <v>2160</v>
      </c>
      <c r="AL4" s="142" t="n">
        <v>1320.6</v>
      </c>
      <c r="AM4" s="142" t="n">
        <v>1576.2</v>
      </c>
      <c r="AN4" s="156" t="n">
        <v>0.195121951219512</v>
      </c>
      <c r="AO4" s="156" t="n">
        <v>0.3</v>
      </c>
      <c r="AP4" s="156" t="n">
        <v>0.195121951219512</v>
      </c>
      <c r="AQ4" s="156" t="n">
        <v>0.45</v>
      </c>
      <c r="AR4" s="156" t="n">
        <v>0.18</v>
      </c>
      <c r="AS4" s="156" t="n">
        <v>0.65</v>
      </c>
      <c r="AT4" s="156" t="n">
        <v>0.325</v>
      </c>
      <c r="AU4" s="156" t="n">
        <v>0.2</v>
      </c>
      <c r="AV4" s="143" t="n">
        <v>2.2979797979798</v>
      </c>
      <c r="AW4" s="143" t="n">
        <v>5.48148148148148</v>
      </c>
      <c r="AX4" s="143" t="n">
        <v>0.28125</v>
      </c>
      <c r="AY4" s="156" t="n">
        <v>0.2</v>
      </c>
      <c r="AZ4" s="142" t="n">
        <v>1640</v>
      </c>
      <c r="BA4" s="156" t="n">
        <v>0.2</v>
      </c>
      <c r="BB4" s="180" t="n">
        <v>10</v>
      </c>
      <c r="BC4" s="156" t="n">
        <v>0.05</v>
      </c>
      <c r="BD4" s="156" t="n">
        <v>0.024</v>
      </c>
      <c r="BE4" s="156" t="n">
        <v>0.2</v>
      </c>
      <c r="BF4" s="140" t="n">
        <v>130</v>
      </c>
      <c r="BG4" s="140" t="n">
        <v>165</v>
      </c>
      <c r="BH4" s="140" t="n">
        <v>90</v>
      </c>
      <c r="BI4" s="192" t="n">
        <v>1.9</v>
      </c>
      <c r="BJ4" s="180" t="n">
        <v>20</v>
      </c>
      <c r="BK4" s="156" t="n">
        <v>0.05</v>
      </c>
      <c r="BL4" s="156" t="n">
        <v>0.001</v>
      </c>
      <c r="BM4" s="156" t="n">
        <v>0.8100000000000001</v>
      </c>
      <c r="BN4" s="140" t="n">
        <v>18</v>
      </c>
      <c r="BO4" s="143" t="n">
        <v>6.41111111111111</v>
      </c>
      <c r="BP4" s="156" t="n">
        <v>0.05</v>
      </c>
      <c r="BQ4" s="191" t="n">
        <v>213</v>
      </c>
      <c r="BR4" s="141" t="n">
        <v>0.05</v>
      </c>
      <c r="BS4" s="141" t="n">
        <v>0.1</v>
      </c>
      <c r="BT4" s="141" t="n">
        <v>0.2</v>
      </c>
      <c r="BU4" s="141" t="n">
        <v>0.15</v>
      </c>
      <c r="BV4" s="141" t="n">
        <v>0.3</v>
      </c>
      <c r="BW4" s="141" t="n">
        <v>1.5</v>
      </c>
      <c r="BX4" s="141" t="n">
        <v>2.5</v>
      </c>
      <c r="BY4" s="156" t="n">
        <v>0.4</v>
      </c>
      <c r="BZ4" s="190" t="inlineStr">
        <is>
          <t>2026-04-30 (manually loaded - real data)</t>
        </is>
      </c>
      <c r="CA4" s="190" t="inlineStr">
        <is>
          <t>real-data</t>
        </is>
      </c>
      <c r="CB4" s="190" t="n"/>
    </row>
    <row r="5" ht="15" customHeight="1" s="99">
      <c r="A5" s="190" t="inlineStr">
        <is>
          <t>SNDK</t>
        </is>
      </c>
      <c r="B5" s="190" t="inlineStr">
        <is>
          <t>PEER</t>
        </is>
      </c>
      <c r="C5" s="190" t="inlineStr">
        <is>
          <t>SanDisk</t>
        </is>
      </c>
      <c r="D5" s="190" t="inlineStr">
        <is>
          <t>Technology</t>
        </is>
      </c>
      <c r="E5" s="190" t="inlineStr">
        <is>
          <t>Semiconductors</t>
        </is>
      </c>
      <c r="F5" s="190" t="inlineStr">
        <is>
          <t>United States</t>
        </is>
      </c>
      <c r="G5" s="190" t="inlineStr">
        <is>
          <t>USD</t>
        </is>
      </c>
      <c r="H5" s="140" t="n">
        <v>52.3</v>
      </c>
      <c r="I5" s="191" t="n">
        <v>148</v>
      </c>
      <c r="J5" s="142" t="n">
        <v>7740</v>
      </c>
      <c r="K5" s="140" t="n">
        <v>54.915</v>
      </c>
      <c r="L5" s="140" t="n">
        <v>16.736</v>
      </c>
      <c r="M5" s="192" t="n">
        <v>1.65</v>
      </c>
      <c r="N5" s="142" t="n">
        <v>720</v>
      </c>
      <c r="O5" s="142" t="n">
        <v>1850</v>
      </c>
      <c r="P5" s="142" t="n">
        <v>0</v>
      </c>
      <c r="Q5" s="142" t="n">
        <v>0</v>
      </c>
      <c r="R5" s="142" t="n">
        <v>8870</v>
      </c>
      <c r="S5" s="142" t="n">
        <v>1130</v>
      </c>
      <c r="T5" s="142" t="n">
        <v>5100</v>
      </c>
      <c r="U5" s="142" t="n">
        <v>1734</v>
      </c>
      <c r="V5" s="142" t="n">
        <v>1100</v>
      </c>
      <c r="W5" s="142" t="n">
        <v>580</v>
      </c>
      <c r="X5" s="142" t="n">
        <v>340</v>
      </c>
      <c r="Y5" s="146" t="n">
        <v>2.3</v>
      </c>
      <c r="Z5" s="142" t="n">
        <v>520</v>
      </c>
      <c r="AA5" s="142" t="n">
        <v>92.5</v>
      </c>
      <c r="AB5" s="156" t="n">
        <v>0.16</v>
      </c>
      <c r="AC5" s="142" t="n">
        <v>370</v>
      </c>
      <c r="AD5" s="142" t="n">
        <v>480</v>
      </c>
      <c r="AE5" s="142" t="n">
        <v>850</v>
      </c>
      <c r="AF5" s="142" t="n">
        <v>6200</v>
      </c>
      <c r="AG5" s="142" t="n">
        <v>7100</v>
      </c>
      <c r="AH5" s="146" t="n">
        <v>4.2</v>
      </c>
      <c r="AI5" s="146" t="n">
        <v>5.8</v>
      </c>
      <c r="AJ5" s="142" t="n">
        <v>1364</v>
      </c>
      <c r="AK5" s="142" t="n">
        <v>1562</v>
      </c>
      <c r="AL5" s="142" t="n">
        <v>621.6</v>
      </c>
      <c r="AM5" s="142" t="n">
        <v>858.4</v>
      </c>
      <c r="AN5" s="156" t="n">
        <v>0.215686274509804</v>
      </c>
      <c r="AO5" s="156" t="n">
        <v>0.3</v>
      </c>
      <c r="AP5" s="156" t="n">
        <v>0.215686274509804</v>
      </c>
      <c r="AQ5" s="156" t="n">
        <v>0.45</v>
      </c>
      <c r="AR5" s="156" t="n">
        <v>0.18</v>
      </c>
      <c r="AS5" s="156" t="n">
        <v>0.2</v>
      </c>
      <c r="AT5" s="156" t="n">
        <v>0.1</v>
      </c>
      <c r="AU5" s="156" t="n">
        <v>0.1</v>
      </c>
      <c r="AV5" s="143" t="n">
        <v>1.02727272727273</v>
      </c>
      <c r="AW5" s="143" t="n">
        <v>6.27027027027027</v>
      </c>
      <c r="AX5" s="143" t="n">
        <v>0.314091680814941</v>
      </c>
      <c r="AY5" s="156" t="n">
        <v>0.22</v>
      </c>
      <c r="AZ5" s="142" t="n">
        <v>1122</v>
      </c>
      <c r="BA5" s="156" t="n">
        <v>0.12</v>
      </c>
      <c r="BB5" s="180" t="n">
        <v>10</v>
      </c>
      <c r="BC5" s="156" t="n">
        <v>0.08</v>
      </c>
      <c r="BD5" s="156" t="n">
        <v>0</v>
      </c>
      <c r="BE5" s="156" t="n">
        <v>0.2</v>
      </c>
      <c r="BF5" s="140" t="n">
        <v>62</v>
      </c>
      <c r="BG5" s="140" t="n">
        <v>80</v>
      </c>
      <c r="BH5" s="140" t="n">
        <v>40</v>
      </c>
      <c r="BI5" s="192" t="n">
        <v>1.9</v>
      </c>
      <c r="BJ5" s="180" t="n">
        <v>14</v>
      </c>
      <c r="BK5" s="156" t="n">
        <v>0.04</v>
      </c>
      <c r="BL5" s="156" t="n">
        <v>0.002</v>
      </c>
      <c r="BM5" s="156" t="n">
        <v>0.62</v>
      </c>
      <c r="BN5" s="140" t="n">
        <v>22</v>
      </c>
      <c r="BO5" s="143" t="n">
        <v>2.37727272727273</v>
      </c>
      <c r="BP5" s="156" t="n">
        <v>0.05</v>
      </c>
      <c r="BQ5" s="191" t="n">
        <v>148</v>
      </c>
      <c r="BR5" s="141" t="n">
        <v>0.05</v>
      </c>
      <c r="BS5" s="141" t="n">
        <v>0.1</v>
      </c>
      <c r="BT5" s="141" t="n">
        <v>0.2</v>
      </c>
      <c r="BU5" s="141" t="n">
        <v>0.15</v>
      </c>
      <c r="BV5" s="141" t="n">
        <v>0.3</v>
      </c>
      <c r="BW5" s="141" t="n">
        <v>1.5</v>
      </c>
      <c r="BX5" s="141" t="n">
        <v>2.5</v>
      </c>
      <c r="BY5" s="156" t="n">
        <v>0.4</v>
      </c>
      <c r="BZ5" s="190" t="inlineStr">
        <is>
          <t>2026-04-30 (manually loaded - real data)</t>
        </is>
      </c>
      <c r="CA5" s="190" t="inlineStr">
        <is>
          <t>real-data</t>
        </is>
      </c>
      <c r="CB5" s="190" t="n"/>
    </row>
    <row r="6" ht="15" customHeight="1" s="99">
      <c r="A6" s="190" t="inlineStr">
        <is>
          <t>NVDA</t>
        </is>
      </c>
      <c r="B6" s="190" t="inlineStr">
        <is>
          <t>PEER</t>
        </is>
      </c>
      <c r="C6" s="190" t="inlineStr">
        <is>
          <t>NVIDIA Corp</t>
        </is>
      </c>
      <c r="D6" s="190" t="inlineStr">
        <is>
          <t>Technology</t>
        </is>
      </c>
      <c r="E6" s="190" t="inlineStr">
        <is>
          <t>Semiconductors</t>
        </is>
      </c>
      <c r="F6" s="190" t="inlineStr">
        <is>
          <t>United States</t>
        </is>
      </c>
      <c r="G6" s="190" t="inlineStr">
        <is>
          <t>USD</t>
        </is>
      </c>
      <c r="H6" s="140" t="n">
        <v>130</v>
      </c>
      <c r="I6" s="191" t="n">
        <v>24500</v>
      </c>
      <c r="J6" s="142" t="n">
        <v>3185000</v>
      </c>
      <c r="K6" s="140" t="n">
        <v>136.5</v>
      </c>
      <c r="L6" s="140" t="n">
        <v>41.6</v>
      </c>
      <c r="M6" s="192" t="n">
        <v>1.85</v>
      </c>
      <c r="N6" s="142" t="n">
        <v>38900</v>
      </c>
      <c r="O6" s="142" t="n">
        <v>9800</v>
      </c>
      <c r="P6" s="142" t="n">
        <v>0</v>
      </c>
      <c r="Q6" s="142" t="n">
        <v>0</v>
      </c>
      <c r="R6" s="142" t="n">
        <v>3155900</v>
      </c>
      <c r="S6" s="142" t="n">
        <v>-29100</v>
      </c>
      <c r="T6" s="142" t="n">
        <v>130500</v>
      </c>
      <c r="U6" s="142" t="n">
        <v>96570</v>
      </c>
      <c r="V6" s="142" t="n">
        <v>78400</v>
      </c>
      <c r="W6" s="142" t="n">
        <v>76200</v>
      </c>
      <c r="X6" s="142" t="n">
        <v>72880</v>
      </c>
      <c r="Y6" s="146" t="n">
        <v>2.97</v>
      </c>
      <c r="Z6" s="142" t="n">
        <v>2200</v>
      </c>
      <c r="AA6" s="142" t="n">
        <v>490</v>
      </c>
      <c r="AB6" s="156" t="n">
        <v>0.16</v>
      </c>
      <c r="AC6" s="142" t="n">
        <v>6500</v>
      </c>
      <c r="AD6" s="142" t="n">
        <v>60800</v>
      </c>
      <c r="AE6" s="142" t="n">
        <v>67300</v>
      </c>
      <c r="AF6" s="142" t="n">
        <v>175000</v>
      </c>
      <c r="AG6" s="142" t="n">
        <v>220000</v>
      </c>
      <c r="AH6" s="146" t="n">
        <v>6.5</v>
      </c>
      <c r="AI6" s="146" t="n">
        <v>8.5</v>
      </c>
      <c r="AJ6" s="142" t="n">
        <v>87500</v>
      </c>
      <c r="AK6" s="142" t="n">
        <v>110000</v>
      </c>
      <c r="AL6" s="142" t="n">
        <v>159250</v>
      </c>
      <c r="AM6" s="142" t="n">
        <v>208250</v>
      </c>
      <c r="AN6" s="156" t="n">
        <v>0.340996168582376</v>
      </c>
      <c r="AO6" s="156" t="n">
        <v>0.3</v>
      </c>
      <c r="AP6" s="156" t="n">
        <v>0.340996168582376</v>
      </c>
      <c r="AQ6" s="156" t="n">
        <v>0.45</v>
      </c>
      <c r="AR6" s="156" t="n">
        <v>0.3</v>
      </c>
      <c r="AS6" s="156" t="n">
        <v>0.95</v>
      </c>
      <c r="AT6" s="156" t="n">
        <v>0.475</v>
      </c>
      <c r="AU6" s="156" t="n">
        <v>0.65</v>
      </c>
      <c r="AV6" s="143" t="n">
        <v>-0.371173469387755</v>
      </c>
      <c r="AW6" s="143" t="n">
        <v>155.510204081633</v>
      </c>
      <c r="AX6" s="143" t="n">
        <v>0.00308641975308642</v>
      </c>
      <c r="AY6" s="156" t="n">
        <v>0.5</v>
      </c>
      <c r="AZ6" s="142" t="n">
        <v>65250</v>
      </c>
      <c r="BA6" s="156" t="n">
        <v>0.45</v>
      </c>
      <c r="BB6" s="180" t="n">
        <v>10</v>
      </c>
      <c r="BC6" s="156" t="n">
        <v>0.05</v>
      </c>
      <c r="BD6" s="156" t="n">
        <v>0.0001</v>
      </c>
      <c r="BE6" s="156" t="n">
        <v>0.2</v>
      </c>
      <c r="BF6" s="140" t="n">
        <v>145</v>
      </c>
      <c r="BG6" s="140" t="n">
        <v>220</v>
      </c>
      <c r="BH6" s="140" t="n">
        <v>110</v>
      </c>
      <c r="BI6" s="192" t="n">
        <v>1.9</v>
      </c>
      <c r="BJ6" s="180" t="n">
        <v>50</v>
      </c>
      <c r="BK6" s="156" t="n">
        <v>0.02</v>
      </c>
      <c r="BL6" s="156" t="n">
        <v>0.04</v>
      </c>
      <c r="BM6" s="156" t="n">
        <v>0.66</v>
      </c>
      <c r="BN6" s="140" t="n">
        <v>4</v>
      </c>
      <c r="BO6" s="143" t="n">
        <v>32.5</v>
      </c>
      <c r="BP6" s="156" t="n">
        <v>0.05</v>
      </c>
      <c r="BQ6" s="191" t="n">
        <v>24500</v>
      </c>
      <c r="BR6" s="141" t="n">
        <v>0.05</v>
      </c>
      <c r="BS6" s="141" t="n">
        <v>0.1</v>
      </c>
      <c r="BT6" s="141" t="n">
        <v>0.2</v>
      </c>
      <c r="BU6" s="141" t="n">
        <v>0.15</v>
      </c>
      <c r="BV6" s="141" t="n">
        <v>0.3</v>
      </c>
      <c r="BW6" s="141" t="n">
        <v>1.5</v>
      </c>
      <c r="BX6" s="141" t="n">
        <v>2.5</v>
      </c>
      <c r="BY6" s="156" t="n">
        <v>0.4</v>
      </c>
      <c r="BZ6" s="190" t="inlineStr">
        <is>
          <t>2026-04-30 (manually loaded - real data)</t>
        </is>
      </c>
      <c r="CA6" s="190" t="inlineStr">
        <is>
          <t>real-data</t>
        </is>
      </c>
      <c r="CB6" s="190" t="n"/>
    </row>
    <row r="7" ht="15" customHeight="1" s="99">
      <c r="A7" s="190" t="inlineStr">
        <is>
          <t>AMD</t>
        </is>
      </c>
      <c r="B7" s="190" t="inlineStr">
        <is>
          <t>PEER</t>
        </is>
      </c>
      <c r="C7" s="190" t="inlineStr">
        <is>
          <t>AMD</t>
        </is>
      </c>
      <c r="D7" s="190" t="inlineStr">
        <is>
          <t>Technology</t>
        </is>
      </c>
      <c r="E7" s="190" t="inlineStr">
        <is>
          <t>Semiconductors</t>
        </is>
      </c>
      <c r="F7" s="190" t="inlineStr">
        <is>
          <t>United States</t>
        </is>
      </c>
      <c r="G7" s="190" t="inlineStr">
        <is>
          <t>USD</t>
        </is>
      </c>
      <c r="H7" s="140" t="n">
        <v>105</v>
      </c>
      <c r="I7" s="191" t="n">
        <v>1620</v>
      </c>
      <c r="J7" s="142" t="n">
        <v>170100</v>
      </c>
      <c r="K7" s="140" t="n">
        <v>110.25</v>
      </c>
      <c r="L7" s="140" t="n">
        <v>33.6</v>
      </c>
      <c r="M7" s="192" t="n">
        <v>1.55</v>
      </c>
      <c r="N7" s="142" t="n">
        <v>5200</v>
      </c>
      <c r="O7" s="142" t="n">
        <v>2400</v>
      </c>
      <c r="P7" s="142" t="n">
        <v>0</v>
      </c>
      <c r="Q7" s="142" t="n">
        <v>0</v>
      </c>
      <c r="R7" s="142" t="n">
        <v>167300</v>
      </c>
      <c r="S7" s="142" t="n">
        <v>-2800</v>
      </c>
      <c r="T7" s="142" t="n">
        <v>27500</v>
      </c>
      <c r="U7" s="142" t="n">
        <v>13750</v>
      </c>
      <c r="V7" s="142" t="n">
        <v>6200</v>
      </c>
      <c r="W7" s="142" t="n">
        <v>4100</v>
      </c>
      <c r="X7" s="142" t="n">
        <v>2900</v>
      </c>
      <c r="Y7" s="146" t="n">
        <v>1.79</v>
      </c>
      <c r="Z7" s="142" t="n">
        <v>2100</v>
      </c>
      <c r="AA7" s="142" t="n">
        <v>120</v>
      </c>
      <c r="AB7" s="156" t="n">
        <v>0.16</v>
      </c>
      <c r="AC7" s="142" t="n">
        <v>1450</v>
      </c>
      <c r="AD7" s="142" t="n">
        <v>3850</v>
      </c>
      <c r="AE7" s="142" t="n">
        <v>5300</v>
      </c>
      <c r="AF7" s="142" t="n">
        <v>31500</v>
      </c>
      <c r="AG7" s="142" t="n">
        <v>37500</v>
      </c>
      <c r="AH7" s="146" t="n">
        <v>4.3</v>
      </c>
      <c r="AI7" s="146" t="n">
        <v>6.5</v>
      </c>
      <c r="AJ7" s="142" t="n">
        <v>6300</v>
      </c>
      <c r="AK7" s="142" t="n">
        <v>7500</v>
      </c>
      <c r="AL7" s="142" t="n">
        <v>6966</v>
      </c>
      <c r="AM7" s="142" t="n">
        <v>10530</v>
      </c>
      <c r="AN7" s="156" t="n">
        <v>0.145454545454546</v>
      </c>
      <c r="AO7" s="156" t="n">
        <v>0.3</v>
      </c>
      <c r="AP7" s="156" t="n">
        <v>0.145454545454546</v>
      </c>
      <c r="AQ7" s="156" t="n">
        <v>0.45</v>
      </c>
      <c r="AR7" s="156" t="n">
        <v>0.18</v>
      </c>
      <c r="AS7" s="156" t="n">
        <v>0.06</v>
      </c>
      <c r="AT7" s="156" t="n">
        <v>0.03</v>
      </c>
      <c r="AU7" s="156" t="n">
        <v>0.04</v>
      </c>
      <c r="AV7" s="143" t="n">
        <v>-0.451612903225806</v>
      </c>
      <c r="AW7" s="143" t="n">
        <v>34.1666666666667</v>
      </c>
      <c r="AX7" s="143" t="n">
        <v>0.0143112701252236</v>
      </c>
      <c r="AY7" s="156" t="n">
        <v>0.2</v>
      </c>
      <c r="AZ7" s="142" t="n">
        <v>5500</v>
      </c>
      <c r="BA7" s="156" t="n">
        <v>0.15</v>
      </c>
      <c r="BB7" s="180" t="n">
        <v>10</v>
      </c>
      <c r="BC7" s="156" t="n">
        <v>0.05</v>
      </c>
      <c r="BD7" s="156" t="n">
        <v>0</v>
      </c>
      <c r="BE7" s="156" t="n">
        <v>0.2</v>
      </c>
      <c r="BF7" s="140" t="n">
        <v>140</v>
      </c>
      <c r="BG7" s="140" t="n">
        <v>200</v>
      </c>
      <c r="BH7" s="140" t="n">
        <v>95</v>
      </c>
      <c r="BI7" s="192" t="n">
        <v>1.9</v>
      </c>
      <c r="BJ7" s="180" t="n">
        <v>38</v>
      </c>
      <c r="BK7" s="156" t="n">
        <v>0.025</v>
      </c>
      <c r="BL7" s="156" t="n">
        <v>0.001</v>
      </c>
      <c r="BM7" s="156" t="n">
        <v>0.71</v>
      </c>
      <c r="BN7" s="140" t="n">
        <v>18</v>
      </c>
      <c r="BO7" s="143" t="n">
        <v>5.83333333333333</v>
      </c>
      <c r="BP7" s="156" t="n">
        <v>0.05</v>
      </c>
      <c r="BQ7" s="191" t="n">
        <v>1620</v>
      </c>
      <c r="BR7" s="141" t="n">
        <v>0.05</v>
      </c>
      <c r="BS7" s="141" t="n">
        <v>0.1</v>
      </c>
      <c r="BT7" s="141" t="n">
        <v>0.2</v>
      </c>
      <c r="BU7" s="141" t="n">
        <v>0.15</v>
      </c>
      <c r="BV7" s="141" t="n">
        <v>0.3</v>
      </c>
      <c r="BW7" s="141" t="n">
        <v>1.5</v>
      </c>
      <c r="BX7" s="141" t="n">
        <v>2.5</v>
      </c>
      <c r="BY7" s="156" t="n">
        <v>0.4</v>
      </c>
      <c r="BZ7" s="190" t="inlineStr">
        <is>
          <t>2026-04-30 (manually loaded - real data)</t>
        </is>
      </c>
      <c r="CA7" s="190" t="inlineStr">
        <is>
          <t>real-data</t>
        </is>
      </c>
      <c r="CB7" s="190" t="n"/>
    </row>
    <row r="8" ht="15" customHeight="1" s="99">
      <c r="A8" s="190" t="inlineStr">
        <is>
          <t>AVGO</t>
        </is>
      </c>
      <c r="B8" s="190" t="inlineStr">
        <is>
          <t>PEER</t>
        </is>
      </c>
      <c r="C8" s="190" t="inlineStr">
        <is>
          <t>Broadcom</t>
        </is>
      </c>
      <c r="D8" s="190" t="inlineStr">
        <is>
          <t>Technology</t>
        </is>
      </c>
      <c r="E8" s="190" t="inlineStr">
        <is>
          <t>Semiconductors</t>
        </is>
      </c>
      <c r="F8" s="190" t="inlineStr">
        <is>
          <t>United States</t>
        </is>
      </c>
      <c r="G8" s="190" t="inlineStr">
        <is>
          <t>USD</t>
        </is>
      </c>
      <c r="H8" s="140" t="n">
        <v>215</v>
      </c>
      <c r="I8" s="191" t="n">
        <v>4680</v>
      </c>
      <c r="J8" s="142" t="n">
        <v>1006200</v>
      </c>
      <c r="K8" s="140" t="n">
        <v>225.75</v>
      </c>
      <c r="L8" s="140" t="n">
        <v>68.8</v>
      </c>
      <c r="M8" s="192" t="n">
        <v>1.2</v>
      </c>
      <c r="N8" s="142" t="n">
        <v>9800</v>
      </c>
      <c r="O8" s="142" t="n">
        <v>67500</v>
      </c>
      <c r="P8" s="142" t="n">
        <v>0</v>
      </c>
      <c r="Q8" s="142" t="n">
        <v>0</v>
      </c>
      <c r="R8" s="142" t="n">
        <v>1063900</v>
      </c>
      <c r="S8" s="142" t="n">
        <v>57700</v>
      </c>
      <c r="T8" s="142" t="n">
        <v>53800</v>
      </c>
      <c r="U8" s="142" t="n">
        <v>35508</v>
      </c>
      <c r="V8" s="142" t="n">
        <v>33800</v>
      </c>
      <c r="W8" s="142" t="n">
        <v>24700</v>
      </c>
      <c r="X8" s="142" t="n">
        <v>14800</v>
      </c>
      <c r="Y8" s="146" t="n">
        <v>3.16</v>
      </c>
      <c r="Z8" s="142" t="n">
        <v>9100</v>
      </c>
      <c r="AA8" s="142" t="n">
        <v>3375</v>
      </c>
      <c r="AB8" s="156" t="n">
        <v>0.16</v>
      </c>
      <c r="AC8" s="142" t="n">
        <v>840</v>
      </c>
      <c r="AD8" s="142" t="n">
        <v>22500</v>
      </c>
      <c r="AE8" s="142" t="n">
        <v>23340</v>
      </c>
      <c r="AF8" s="142" t="n">
        <v>62500</v>
      </c>
      <c r="AG8" s="142" t="n">
        <v>72000</v>
      </c>
      <c r="AH8" s="146" t="n">
        <v>7.4</v>
      </c>
      <c r="AI8" s="146" t="n">
        <v>8.800000000000001</v>
      </c>
      <c r="AJ8" s="142" t="n">
        <v>34375</v>
      </c>
      <c r="AK8" s="142" t="n">
        <v>39600</v>
      </c>
      <c r="AL8" s="142" t="n">
        <v>34632</v>
      </c>
      <c r="AM8" s="142" t="n">
        <v>41184</v>
      </c>
      <c r="AN8" s="156" t="n">
        <v>0.161710037174721</v>
      </c>
      <c r="AO8" s="156" t="n">
        <v>0.3</v>
      </c>
      <c r="AP8" s="156" t="n">
        <v>0.161710037174721</v>
      </c>
      <c r="AQ8" s="156" t="n">
        <v>0.45</v>
      </c>
      <c r="AR8" s="156" t="n">
        <v>0.18</v>
      </c>
      <c r="AS8" s="156" t="n">
        <v>1.45</v>
      </c>
      <c r="AT8" s="156" t="n">
        <v>0.725</v>
      </c>
      <c r="AU8" s="156" t="n">
        <v>0.18</v>
      </c>
      <c r="AV8" s="143" t="n">
        <v>1.70710059171598</v>
      </c>
      <c r="AW8" s="143" t="n">
        <v>7.31851851851852</v>
      </c>
      <c r="AX8" s="143" t="n">
        <v>0.0719079578139981</v>
      </c>
      <c r="AY8" s="156" t="n">
        <v>0.55</v>
      </c>
      <c r="AZ8" s="142" t="n">
        <v>29590</v>
      </c>
      <c r="BA8" s="156" t="n">
        <v>0.3</v>
      </c>
      <c r="BB8" s="180" t="n">
        <v>10</v>
      </c>
      <c r="BC8" s="156" t="n">
        <v>0.025</v>
      </c>
      <c r="BD8" s="156" t="n">
        <v>0.014</v>
      </c>
      <c r="BE8" s="156" t="n">
        <v>0.2</v>
      </c>
      <c r="BF8" s="140" t="n">
        <v>250</v>
      </c>
      <c r="BG8" s="140" t="n">
        <v>320</v>
      </c>
      <c r="BH8" s="140" t="n">
        <v>175</v>
      </c>
      <c r="BI8" s="192" t="n">
        <v>1.9</v>
      </c>
      <c r="BJ8" s="180" t="n">
        <v>35</v>
      </c>
      <c r="BK8" s="156" t="n">
        <v>0.011</v>
      </c>
      <c r="BL8" s="156" t="n">
        <v>0.005</v>
      </c>
      <c r="BM8" s="156" t="n">
        <v>0.76</v>
      </c>
      <c r="BN8" s="140" t="n">
        <v>28</v>
      </c>
      <c r="BO8" s="143" t="n">
        <v>7.67857142857143</v>
      </c>
      <c r="BP8" s="156" t="n">
        <v>0.05</v>
      </c>
      <c r="BQ8" s="191" t="n">
        <v>4680</v>
      </c>
      <c r="BR8" s="141" t="n">
        <v>0.05</v>
      </c>
      <c r="BS8" s="141" t="n">
        <v>0.1</v>
      </c>
      <c r="BT8" s="141" t="n">
        <v>0.2</v>
      </c>
      <c r="BU8" s="141" t="n">
        <v>0.15</v>
      </c>
      <c r="BV8" s="141" t="n">
        <v>0.3</v>
      </c>
      <c r="BW8" s="141" t="n">
        <v>1.5</v>
      </c>
      <c r="BX8" s="141" t="n">
        <v>2.5</v>
      </c>
      <c r="BY8" s="156" t="n">
        <v>0.4</v>
      </c>
      <c r="BZ8" s="190" t="inlineStr">
        <is>
          <t>2026-04-30 (manually loaded - real data)</t>
        </is>
      </c>
      <c r="CA8" s="190" t="inlineStr">
        <is>
          <t>real-data</t>
        </is>
      </c>
      <c r="CB8" s="190" t="n"/>
    </row>
    <row r="9" ht="15" customHeight="1" s="99">
      <c r="A9" s="190" t="inlineStr">
        <is>
          <t>TSM</t>
        </is>
      </c>
      <c r="B9" s="190" t="inlineStr">
        <is>
          <t>PEER</t>
        </is>
      </c>
      <c r="C9" s="190" t="inlineStr">
        <is>
          <t>TSMC</t>
        </is>
      </c>
      <c r="D9" s="190" t="inlineStr">
        <is>
          <t>Technology</t>
        </is>
      </c>
      <c r="E9" s="190" t="inlineStr">
        <is>
          <t>Semiconductors</t>
        </is>
      </c>
      <c r="F9" s="190" t="inlineStr">
        <is>
          <t>United States</t>
        </is>
      </c>
      <c r="G9" s="190" t="inlineStr">
        <is>
          <t>USD</t>
        </is>
      </c>
      <c r="H9" s="140" t="n">
        <v>200</v>
      </c>
      <c r="I9" s="191" t="n">
        <v>5180</v>
      </c>
      <c r="J9" s="142" t="n">
        <v>1036000</v>
      </c>
      <c r="K9" s="140" t="n">
        <v>210</v>
      </c>
      <c r="L9" s="140" t="n">
        <v>64</v>
      </c>
      <c r="M9" s="192" t="n">
        <v>1.1</v>
      </c>
      <c r="N9" s="142" t="n">
        <v>75000</v>
      </c>
      <c r="O9" s="142" t="n">
        <v>28500</v>
      </c>
      <c r="P9" s="142" t="n">
        <v>0</v>
      </c>
      <c r="Q9" s="142" t="n">
        <v>0</v>
      </c>
      <c r="R9" s="142" t="n">
        <v>989500</v>
      </c>
      <c r="S9" s="142" t="n">
        <v>-46500</v>
      </c>
      <c r="T9" s="142" t="n">
        <v>105800</v>
      </c>
      <c r="U9" s="142" t="n">
        <v>59248</v>
      </c>
      <c r="V9" s="142" t="n">
        <v>64800</v>
      </c>
      <c r="W9" s="142" t="n">
        <v>56300</v>
      </c>
      <c r="X9" s="142" t="n">
        <v>46500</v>
      </c>
      <c r="Y9" s="146" t="n">
        <v>8.970000000000001</v>
      </c>
      <c r="Z9" s="142" t="n">
        <v>8500</v>
      </c>
      <c r="AA9" s="142" t="n">
        <v>1425</v>
      </c>
      <c r="AB9" s="156" t="n">
        <v>0.16</v>
      </c>
      <c r="AC9" s="142" t="n">
        <v>36000</v>
      </c>
      <c r="AD9" s="142" t="n">
        <v>14500</v>
      </c>
      <c r="AE9" s="142" t="n">
        <v>50500</v>
      </c>
      <c r="AF9" s="142" t="n">
        <v>122000</v>
      </c>
      <c r="AG9" s="142" t="n">
        <v>142000</v>
      </c>
      <c r="AH9" s="146" t="n">
        <v>11.2</v>
      </c>
      <c r="AI9" s="146" t="n">
        <v>12.8</v>
      </c>
      <c r="AJ9" s="142" t="n">
        <v>67100</v>
      </c>
      <c r="AK9" s="142" t="n">
        <v>78100</v>
      </c>
      <c r="AL9" s="142" t="n">
        <v>58016</v>
      </c>
      <c r="AM9" s="142" t="n">
        <v>66304</v>
      </c>
      <c r="AN9" s="156" t="n">
        <v>0.153119092627599</v>
      </c>
      <c r="AO9" s="156" t="n">
        <v>0.3</v>
      </c>
      <c r="AP9" s="156" t="n">
        <v>0.153119092627599</v>
      </c>
      <c r="AQ9" s="156" t="n">
        <v>0.45</v>
      </c>
      <c r="AR9" s="156" t="n">
        <v>0.16</v>
      </c>
      <c r="AS9" s="156" t="n">
        <v>0.3</v>
      </c>
      <c r="AT9" s="156" t="n">
        <v>0.15</v>
      </c>
      <c r="AU9" s="156" t="n">
        <v>0.22</v>
      </c>
      <c r="AV9" s="143" t="n">
        <v>-0.717592592592593</v>
      </c>
      <c r="AW9" s="143" t="n">
        <v>39.5087719298246</v>
      </c>
      <c r="AX9" s="143" t="n">
        <v>0.028287841191067</v>
      </c>
      <c r="AY9" s="156" t="n">
        <v>0.55</v>
      </c>
      <c r="AZ9" s="142" t="n">
        <v>58190</v>
      </c>
      <c r="BA9" s="156" t="n">
        <v>0.42</v>
      </c>
      <c r="BB9" s="180" t="n">
        <v>10</v>
      </c>
      <c r="BC9" s="156" t="n">
        <v>0.4</v>
      </c>
      <c r="BD9" s="156" t="n">
        <v>0.011</v>
      </c>
      <c r="BE9" s="156" t="n">
        <v>0.2</v>
      </c>
      <c r="BF9" s="140" t="n">
        <v>245</v>
      </c>
      <c r="BG9" s="140" t="n">
        <v>295</v>
      </c>
      <c r="BH9" s="140" t="n">
        <v>175</v>
      </c>
      <c r="BI9" s="192" t="n">
        <v>1.9</v>
      </c>
      <c r="BJ9" s="180" t="n">
        <v>25</v>
      </c>
      <c r="BK9" s="156" t="n">
        <v>0.005</v>
      </c>
      <c r="BL9" s="156" t="n">
        <v>0.0001</v>
      </c>
      <c r="BM9" s="156" t="n">
        <v>0.18</v>
      </c>
      <c r="BN9" s="140" t="n">
        <v>38</v>
      </c>
      <c r="BO9" s="143" t="n">
        <v>5.26315789473684</v>
      </c>
      <c r="BP9" s="156" t="n">
        <v>0.05</v>
      </c>
      <c r="BQ9" s="191" t="n">
        <v>5180</v>
      </c>
      <c r="BR9" s="141" t="n">
        <v>0.05</v>
      </c>
      <c r="BS9" s="141" t="n">
        <v>0.1</v>
      </c>
      <c r="BT9" s="141" t="n">
        <v>0.2</v>
      </c>
      <c r="BU9" s="141" t="n">
        <v>0.15</v>
      </c>
      <c r="BV9" s="141" t="n">
        <v>0.3</v>
      </c>
      <c r="BW9" s="141" t="n">
        <v>1.5</v>
      </c>
      <c r="BX9" s="141" t="n">
        <v>2.5</v>
      </c>
      <c r="BY9" s="156" t="n">
        <v>0.4</v>
      </c>
      <c r="BZ9" s="190" t="inlineStr">
        <is>
          <t>2026-04-30 (manually loaded - real data)</t>
        </is>
      </c>
      <c r="CA9" s="190" t="inlineStr">
        <is>
          <t>real-data</t>
        </is>
      </c>
      <c r="CB9" s="190" t="n"/>
    </row>
    <row r="10" ht="15" customHeight="1" s="99">
      <c r="A10" s="190" t="inlineStr">
        <is>
          <t>INTC</t>
        </is>
      </c>
      <c r="B10" s="190" t="inlineStr">
        <is>
          <t>PEER</t>
        </is>
      </c>
      <c r="C10" s="190" t="inlineStr">
        <is>
          <t>Intel Corp</t>
        </is>
      </c>
      <c r="D10" s="190" t="inlineStr">
        <is>
          <t>Technology</t>
        </is>
      </c>
      <c r="E10" s="190" t="inlineStr">
        <is>
          <t>Semiconductors</t>
        </is>
      </c>
      <c r="F10" s="190" t="inlineStr">
        <is>
          <t>United States</t>
        </is>
      </c>
      <c r="G10" s="190" t="inlineStr">
        <is>
          <t>USD</t>
        </is>
      </c>
      <c r="H10" s="140" t="n">
        <v>23</v>
      </c>
      <c r="I10" s="191" t="n">
        <v>4310</v>
      </c>
      <c r="J10" s="142" t="n">
        <v>99130</v>
      </c>
      <c r="K10" s="140" t="n">
        <v>24.15</v>
      </c>
      <c r="L10" s="140" t="n">
        <v>7.36</v>
      </c>
      <c r="M10" s="192" t="n">
        <v>1.05</v>
      </c>
      <c r="N10" s="142" t="n">
        <v>25500</v>
      </c>
      <c r="O10" s="142" t="n">
        <v>47200</v>
      </c>
      <c r="P10" s="142" t="n">
        <v>0</v>
      </c>
      <c r="Q10" s="142" t="n">
        <v>0</v>
      </c>
      <c r="R10" s="142" t="n">
        <v>120830</v>
      </c>
      <c r="S10" s="142" t="n">
        <v>21700</v>
      </c>
      <c r="T10" s="142" t="n">
        <v>53800</v>
      </c>
      <c r="U10" s="142" t="n">
        <v>21520</v>
      </c>
      <c r="V10" s="142" t="n">
        <v>6100</v>
      </c>
      <c r="W10" s="142" t="n">
        <v>-800</v>
      </c>
      <c r="X10" s="142" t="n">
        <v>-3200</v>
      </c>
      <c r="Y10" s="146" t="n">
        <v>-0.74</v>
      </c>
      <c r="Z10" s="142" t="n">
        <v>6900</v>
      </c>
      <c r="AA10" s="142" t="n">
        <v>2360</v>
      </c>
      <c r="AB10" s="156" t="n">
        <v>0.16</v>
      </c>
      <c r="AC10" s="142" t="n">
        <v>24500</v>
      </c>
      <c r="AD10" s="142" t="n">
        <v>-22500</v>
      </c>
      <c r="AE10" s="142" t="n">
        <v>2000</v>
      </c>
      <c r="AF10" s="142" t="n">
        <v>56500</v>
      </c>
      <c r="AG10" s="142" t="n">
        <v>62800</v>
      </c>
      <c r="AH10" s="146" t="n">
        <v>0.95</v>
      </c>
      <c r="AI10" s="146" t="n">
        <v>2.1</v>
      </c>
      <c r="AJ10" s="142" t="n">
        <v>10170</v>
      </c>
      <c r="AK10" s="142" t="n">
        <v>11304</v>
      </c>
      <c r="AL10" s="142" t="n">
        <v>4094.5</v>
      </c>
      <c r="AM10" s="142" t="n">
        <v>9051</v>
      </c>
      <c r="AN10" s="156" t="n">
        <v>0.050185873605948</v>
      </c>
      <c r="AO10" s="156" t="n">
        <v>0.3</v>
      </c>
      <c r="AP10" s="156" t="n">
        <v>0.050185873605948</v>
      </c>
      <c r="AQ10" s="156" t="n">
        <v>0.45</v>
      </c>
      <c r="AR10" s="156" t="n">
        <v>0.05</v>
      </c>
      <c r="AS10" s="156" t="n">
        <v>-0.05</v>
      </c>
      <c r="AT10" s="156" t="n">
        <v>-0.025</v>
      </c>
      <c r="AU10" s="156" t="n">
        <v>0.02</v>
      </c>
      <c r="AV10" s="143" t="n">
        <v>3.55737704918033</v>
      </c>
      <c r="AW10" s="143" t="n">
        <v>-0.338983050847458</v>
      </c>
      <c r="AX10" s="143" t="n">
        <v>0.90891584825727</v>
      </c>
      <c r="AY10" s="156" t="n">
        <v>0.18</v>
      </c>
      <c r="AZ10" s="142" t="n">
        <v>9684</v>
      </c>
      <c r="BA10" s="156" t="n">
        <v>0.05</v>
      </c>
      <c r="BB10" s="180" t="n">
        <v>10</v>
      </c>
      <c r="BC10" s="156" t="n">
        <v>0.32</v>
      </c>
      <c r="BD10" s="156" t="n">
        <v>0.025</v>
      </c>
      <c r="BE10" s="156" t="n">
        <v>0.2</v>
      </c>
      <c r="BF10" s="140" t="n">
        <v>28</v>
      </c>
      <c r="BG10" s="140" t="n">
        <v>38</v>
      </c>
      <c r="BH10" s="140" t="n">
        <v>18</v>
      </c>
      <c r="BI10" s="192" t="n">
        <v>1.9</v>
      </c>
      <c r="BJ10" s="180" t="n">
        <v>42</v>
      </c>
      <c r="BK10" s="156" t="n">
        <v>0.013</v>
      </c>
      <c r="BL10" s="156" t="n">
        <v>0.001</v>
      </c>
      <c r="BM10" s="156" t="n">
        <v>0.65</v>
      </c>
      <c r="BN10" s="140" t="n">
        <v>24</v>
      </c>
      <c r="BO10" s="143" t="n">
        <v>0.958333333333333</v>
      </c>
      <c r="BP10" s="156" t="n">
        <v>0.05</v>
      </c>
      <c r="BQ10" s="191" t="n">
        <v>4310</v>
      </c>
      <c r="BR10" s="141" t="n">
        <v>0.05</v>
      </c>
      <c r="BS10" s="141" t="n">
        <v>0.1</v>
      </c>
      <c r="BT10" s="141" t="n">
        <v>0.2</v>
      </c>
      <c r="BU10" s="141" t="n">
        <v>0.15</v>
      </c>
      <c r="BV10" s="141" t="n">
        <v>0.3</v>
      </c>
      <c r="BW10" s="141" t="n">
        <v>1.5</v>
      </c>
      <c r="BX10" s="141" t="n">
        <v>2.5</v>
      </c>
      <c r="BY10" s="156" t="n">
        <v>0.4</v>
      </c>
      <c r="BZ10" s="190" t="inlineStr">
        <is>
          <t>2026-04-30 (manually loaded - real data)</t>
        </is>
      </c>
      <c r="CA10" s="190" t="inlineStr">
        <is>
          <t>real-data</t>
        </is>
      </c>
      <c r="CB10" s="190" t="n"/>
    </row>
    <row r="11" ht="15" customHeight="1" s="99">
      <c r="A11" s="190" t="inlineStr">
        <is>
          <t>QCOM</t>
        </is>
      </c>
      <c r="B11" s="190" t="inlineStr">
        <is>
          <t>PEER</t>
        </is>
      </c>
      <c r="C11" s="190" t="inlineStr">
        <is>
          <t>Qualcomm</t>
        </is>
      </c>
      <c r="D11" s="190" t="inlineStr">
        <is>
          <t>Technology</t>
        </is>
      </c>
      <c r="E11" s="190" t="inlineStr">
        <is>
          <t>Semiconductors</t>
        </is>
      </c>
      <c r="F11" s="190" t="inlineStr">
        <is>
          <t>United States</t>
        </is>
      </c>
      <c r="G11" s="190" t="inlineStr">
        <is>
          <t>USD</t>
        </is>
      </c>
      <c r="H11" s="140" t="n">
        <v>165</v>
      </c>
      <c r="I11" s="191" t="n">
        <v>1100</v>
      </c>
      <c r="J11" s="142" t="n">
        <v>181500</v>
      </c>
      <c r="K11" s="140" t="n">
        <v>173.25</v>
      </c>
      <c r="L11" s="140" t="n">
        <v>52.8</v>
      </c>
      <c r="M11" s="192" t="n">
        <v>1.3</v>
      </c>
      <c r="N11" s="142" t="n">
        <v>8200</v>
      </c>
      <c r="O11" s="142" t="n">
        <v>14200</v>
      </c>
      <c r="P11" s="142" t="n">
        <v>0</v>
      </c>
      <c r="Q11" s="142" t="n">
        <v>0</v>
      </c>
      <c r="R11" s="142" t="n">
        <v>187500</v>
      </c>
      <c r="S11" s="142" t="n">
        <v>6000</v>
      </c>
      <c r="T11" s="142" t="n">
        <v>41200</v>
      </c>
      <c r="U11" s="142" t="n">
        <v>23072</v>
      </c>
      <c r="V11" s="142" t="n">
        <v>13900</v>
      </c>
      <c r="W11" s="142" t="n">
        <v>11900</v>
      </c>
      <c r="X11" s="142" t="n">
        <v>10200</v>
      </c>
      <c r="Y11" s="146" t="n">
        <v>9.27</v>
      </c>
      <c r="Z11" s="142" t="n">
        <v>2000</v>
      </c>
      <c r="AA11" s="142" t="n">
        <v>710</v>
      </c>
      <c r="AB11" s="156" t="n">
        <v>0.16</v>
      </c>
      <c r="AC11" s="142" t="n">
        <v>1380</v>
      </c>
      <c r="AD11" s="142" t="n">
        <v>11200</v>
      </c>
      <c r="AE11" s="142" t="n">
        <v>12580</v>
      </c>
      <c r="AF11" s="142" t="n">
        <v>43800</v>
      </c>
      <c r="AG11" s="142" t="n">
        <v>46900</v>
      </c>
      <c r="AH11" s="146" t="n">
        <v>11.4</v>
      </c>
      <c r="AI11" s="146" t="n">
        <v>12.4</v>
      </c>
      <c r="AJ11" s="142" t="n">
        <v>14016</v>
      </c>
      <c r="AK11" s="142" t="n">
        <v>15008</v>
      </c>
      <c r="AL11" s="142" t="n">
        <v>12540</v>
      </c>
      <c r="AM11" s="142" t="n">
        <v>13640</v>
      </c>
      <c r="AN11" s="156" t="n">
        <v>0.0631067961165048</v>
      </c>
      <c r="AO11" s="156" t="n">
        <v>0.3</v>
      </c>
      <c r="AP11" s="156" t="n">
        <v>0.0631067961165048</v>
      </c>
      <c r="AQ11" s="156" t="n">
        <v>0.45</v>
      </c>
      <c r="AR11" s="156" t="n">
        <v>0.1</v>
      </c>
      <c r="AS11" s="156" t="n">
        <v>0.3</v>
      </c>
      <c r="AT11" s="156" t="n">
        <v>0.15</v>
      </c>
      <c r="AU11" s="156" t="n">
        <v>0.36</v>
      </c>
      <c r="AV11" s="143" t="n">
        <v>0.431654676258993</v>
      </c>
      <c r="AW11" s="143" t="n">
        <v>16.7605633802817</v>
      </c>
      <c r="AX11" s="143" t="n">
        <v>0.08487746563060369</v>
      </c>
      <c r="AY11" s="156" t="n">
        <v>0.32</v>
      </c>
      <c r="AZ11" s="142" t="n">
        <v>13184</v>
      </c>
      <c r="BA11" s="156" t="n">
        <v>0.3</v>
      </c>
      <c r="BB11" s="180" t="n">
        <v>10</v>
      </c>
      <c r="BC11" s="156" t="n">
        <v>0.1</v>
      </c>
      <c r="BD11" s="156" t="n">
        <v>0.022</v>
      </c>
      <c r="BE11" s="156" t="n">
        <v>0.2</v>
      </c>
      <c r="BF11" s="140" t="n">
        <v>195</v>
      </c>
      <c r="BG11" s="140" t="n">
        <v>235</v>
      </c>
      <c r="BH11" s="140" t="n">
        <v>135</v>
      </c>
      <c r="BI11" s="192" t="n">
        <v>1.9</v>
      </c>
      <c r="BJ11" s="180" t="n">
        <v>32</v>
      </c>
      <c r="BK11" s="156" t="n">
        <v>0.018</v>
      </c>
      <c r="BL11" s="156" t="n">
        <v>0.001</v>
      </c>
      <c r="BM11" s="156" t="n">
        <v>0.74</v>
      </c>
      <c r="BN11" s="140" t="n">
        <v>50</v>
      </c>
      <c r="BO11" s="143" t="n">
        <v>3.3</v>
      </c>
      <c r="BP11" s="156" t="n">
        <v>0.05</v>
      </c>
      <c r="BQ11" s="191" t="n">
        <v>1100</v>
      </c>
      <c r="BR11" s="141" t="n">
        <v>0.05</v>
      </c>
      <c r="BS11" s="141" t="n">
        <v>0.1</v>
      </c>
      <c r="BT11" s="141" t="n">
        <v>0.2</v>
      </c>
      <c r="BU11" s="141" t="n">
        <v>0.15</v>
      </c>
      <c r="BV11" s="141" t="n">
        <v>0.3</v>
      </c>
      <c r="BW11" s="141" t="n">
        <v>1.5</v>
      </c>
      <c r="BX11" s="141" t="n">
        <v>2.5</v>
      </c>
      <c r="BY11" s="156" t="n">
        <v>0.4</v>
      </c>
      <c r="BZ11" s="190" t="inlineStr">
        <is>
          <t>2026-04-30 (manually loaded - real data)</t>
        </is>
      </c>
      <c r="CA11" s="190" t="inlineStr">
        <is>
          <t>real-data</t>
        </is>
      </c>
      <c r="CB11" s="190" t="n"/>
    </row>
    <row r="12" ht="15" customHeight="1" s="99">
      <c r="A12" s="190" t="inlineStr">
        <is>
          <t>TXN</t>
        </is>
      </c>
      <c r="B12" s="190" t="inlineStr">
        <is>
          <t>PEER</t>
        </is>
      </c>
      <c r="C12" s="190" t="inlineStr">
        <is>
          <t>Texas Instr</t>
        </is>
      </c>
      <c r="D12" s="190" t="inlineStr">
        <is>
          <t>Technology</t>
        </is>
      </c>
      <c r="E12" s="190" t="inlineStr">
        <is>
          <t>Semiconductors</t>
        </is>
      </c>
      <c r="F12" s="190" t="inlineStr">
        <is>
          <t>United States</t>
        </is>
      </c>
      <c r="G12" s="190" t="inlineStr">
        <is>
          <t>USD</t>
        </is>
      </c>
      <c r="H12" s="140" t="n">
        <v>195</v>
      </c>
      <c r="I12" s="191" t="n">
        <v>908</v>
      </c>
      <c r="J12" s="142" t="n">
        <v>177060</v>
      </c>
      <c r="K12" s="140" t="n">
        <v>204.75</v>
      </c>
      <c r="L12" s="140" t="n">
        <v>62.4</v>
      </c>
      <c r="M12" s="192" t="n">
        <v>0.9</v>
      </c>
      <c r="N12" s="142" t="n">
        <v>8500</v>
      </c>
      <c r="O12" s="142" t="n">
        <v>13200</v>
      </c>
      <c r="P12" s="142" t="n">
        <v>0</v>
      </c>
      <c r="Q12" s="142" t="n">
        <v>0</v>
      </c>
      <c r="R12" s="142" t="n">
        <v>181760</v>
      </c>
      <c r="S12" s="142" t="n">
        <v>4700</v>
      </c>
      <c r="T12" s="142" t="n">
        <v>16100</v>
      </c>
      <c r="U12" s="142" t="n">
        <v>9338</v>
      </c>
      <c r="V12" s="142" t="n">
        <v>6900</v>
      </c>
      <c r="W12" s="142" t="n">
        <v>4950</v>
      </c>
      <c r="X12" s="142" t="n">
        <v>4150</v>
      </c>
      <c r="Y12" s="146" t="n">
        <v>4.57</v>
      </c>
      <c r="Z12" s="142" t="n">
        <v>1950</v>
      </c>
      <c r="AA12" s="142" t="n">
        <v>660</v>
      </c>
      <c r="AB12" s="156" t="n">
        <v>0.16</v>
      </c>
      <c r="AC12" s="142" t="n">
        <v>5050</v>
      </c>
      <c r="AD12" s="142" t="n">
        <v>-1200</v>
      </c>
      <c r="AE12" s="142" t="n">
        <v>3850</v>
      </c>
      <c r="AF12" s="142" t="n">
        <v>17200</v>
      </c>
      <c r="AG12" s="142" t="n">
        <v>18800</v>
      </c>
      <c r="AH12" s="146" t="n">
        <v>5</v>
      </c>
      <c r="AI12" s="146" t="n">
        <v>6.1</v>
      </c>
      <c r="AJ12" s="142" t="n">
        <v>6880</v>
      </c>
      <c r="AK12" s="142" t="n">
        <v>7520</v>
      </c>
      <c r="AL12" s="142" t="n">
        <v>4540</v>
      </c>
      <c r="AM12" s="142" t="n">
        <v>5538.8</v>
      </c>
      <c r="AN12" s="156" t="n">
        <v>0.0683229813664597</v>
      </c>
      <c r="AO12" s="156" t="n">
        <v>0.3</v>
      </c>
      <c r="AP12" s="156" t="n">
        <v>0.0683229813664597</v>
      </c>
      <c r="AQ12" s="156" t="n">
        <v>0.45</v>
      </c>
      <c r="AR12" s="156" t="n">
        <v>0.05</v>
      </c>
      <c r="AS12" s="156" t="n">
        <v>0.27</v>
      </c>
      <c r="AT12" s="156" t="n">
        <v>0.135</v>
      </c>
      <c r="AU12" s="156" t="n">
        <v>0.05</v>
      </c>
      <c r="AV12" s="143" t="n">
        <v>0.681159420289855</v>
      </c>
      <c r="AW12" s="143" t="n">
        <v>7.5</v>
      </c>
      <c r="AX12" s="143" t="n">
        <v>0.0805565726839985</v>
      </c>
      <c r="AY12" s="156" t="n">
        <v>0.4</v>
      </c>
      <c r="AZ12" s="142" t="n">
        <v>6440</v>
      </c>
      <c r="BA12" s="156" t="n">
        <v>0.27</v>
      </c>
      <c r="BB12" s="180" t="n">
        <v>10</v>
      </c>
      <c r="BC12" s="156" t="n">
        <v>0.32</v>
      </c>
      <c r="BD12" s="156" t="n">
        <v>0.029</v>
      </c>
      <c r="BE12" s="156" t="n">
        <v>0.2</v>
      </c>
      <c r="BF12" s="140" t="n">
        <v>215</v>
      </c>
      <c r="BG12" s="140" t="n">
        <v>255</v>
      </c>
      <c r="BH12" s="140" t="n">
        <v>155</v>
      </c>
      <c r="BI12" s="192" t="n">
        <v>1.9</v>
      </c>
      <c r="BJ12" s="180" t="n">
        <v>33</v>
      </c>
      <c r="BK12" s="156" t="n">
        <v>0.011</v>
      </c>
      <c r="BL12" s="156" t="n">
        <v>0.0005</v>
      </c>
      <c r="BM12" s="156" t="n">
        <v>0.83</v>
      </c>
      <c r="BN12" s="140" t="n">
        <v>20</v>
      </c>
      <c r="BO12" s="143" t="n">
        <v>9.75</v>
      </c>
      <c r="BP12" s="156" t="n">
        <v>0.05</v>
      </c>
      <c r="BQ12" s="191" t="n">
        <v>908</v>
      </c>
      <c r="BR12" s="141" t="n">
        <v>0.05</v>
      </c>
      <c r="BS12" s="141" t="n">
        <v>0.1</v>
      </c>
      <c r="BT12" s="141" t="n">
        <v>0.2</v>
      </c>
      <c r="BU12" s="141" t="n">
        <v>0.15</v>
      </c>
      <c r="BV12" s="141" t="n">
        <v>0.3</v>
      </c>
      <c r="BW12" s="141" t="n">
        <v>1.5</v>
      </c>
      <c r="BX12" s="141" t="n">
        <v>2.5</v>
      </c>
      <c r="BY12" s="156" t="n">
        <v>0.4</v>
      </c>
      <c r="BZ12" s="190" t="inlineStr">
        <is>
          <t>2026-04-30 (manually loaded - real data)</t>
        </is>
      </c>
      <c r="CA12" s="190" t="inlineStr">
        <is>
          <t>real-data</t>
        </is>
      </c>
      <c r="CB12" s="190" t="n"/>
    </row>
    <row r="13" ht="15" customHeight="1" s="99">
      <c r="A13" s="190" t="inlineStr">
        <is>
          <t>AMAT</t>
        </is>
      </c>
      <c r="B13" s="190" t="inlineStr">
        <is>
          <t>PEER</t>
        </is>
      </c>
      <c r="C13" s="190" t="inlineStr">
        <is>
          <t>Applied Materials</t>
        </is>
      </c>
      <c r="D13" s="190" t="inlineStr">
        <is>
          <t>Technology</t>
        </is>
      </c>
      <c r="E13" s="190" t="inlineStr">
        <is>
          <t>Semiconductors</t>
        </is>
      </c>
      <c r="F13" s="190" t="inlineStr">
        <is>
          <t>United States</t>
        </is>
      </c>
      <c r="G13" s="190" t="inlineStr">
        <is>
          <t>USD</t>
        </is>
      </c>
      <c r="H13" s="140" t="n">
        <v>195</v>
      </c>
      <c r="I13" s="191" t="n">
        <v>815</v>
      </c>
      <c r="J13" s="142" t="n">
        <v>158925</v>
      </c>
      <c r="K13" s="140" t="n">
        <v>204.75</v>
      </c>
      <c r="L13" s="140" t="n">
        <v>62.4</v>
      </c>
      <c r="M13" s="192" t="n">
        <v>1.45</v>
      </c>
      <c r="N13" s="142" t="n">
        <v>8400</v>
      </c>
      <c r="O13" s="142" t="n">
        <v>5300</v>
      </c>
      <c r="P13" s="142" t="n">
        <v>0</v>
      </c>
      <c r="Q13" s="142" t="n">
        <v>0</v>
      </c>
      <c r="R13" s="142" t="n">
        <v>155825</v>
      </c>
      <c r="S13" s="142" t="n">
        <v>-3100</v>
      </c>
      <c r="T13" s="142" t="n">
        <v>28100</v>
      </c>
      <c r="U13" s="142" t="n">
        <v>13488</v>
      </c>
      <c r="V13" s="142" t="n">
        <v>9100</v>
      </c>
      <c r="W13" s="142" t="n">
        <v>8300</v>
      </c>
      <c r="X13" s="142" t="n">
        <v>7100</v>
      </c>
      <c r="Y13" s="146" t="n">
        <v>8.710000000000001</v>
      </c>
      <c r="Z13" s="142" t="n">
        <v>800</v>
      </c>
      <c r="AA13" s="142" t="n">
        <v>265</v>
      </c>
      <c r="AB13" s="156" t="n">
        <v>0.16</v>
      </c>
      <c r="AC13" s="142" t="n">
        <v>920</v>
      </c>
      <c r="AD13" s="142" t="n">
        <v>8200</v>
      </c>
      <c r="AE13" s="142" t="n">
        <v>9120</v>
      </c>
      <c r="AF13" s="142" t="n">
        <v>31200</v>
      </c>
      <c r="AG13" s="142" t="n">
        <v>34500</v>
      </c>
      <c r="AH13" s="146" t="n">
        <v>9.9</v>
      </c>
      <c r="AI13" s="146" t="n">
        <v>11.2</v>
      </c>
      <c r="AJ13" s="142" t="n">
        <v>13104</v>
      </c>
      <c r="AK13" s="142" t="n">
        <v>14490</v>
      </c>
      <c r="AL13" s="142" t="n">
        <v>8068.5</v>
      </c>
      <c r="AM13" s="142" t="n">
        <v>9128</v>
      </c>
      <c r="AN13" s="156" t="n">
        <v>0.110320284697509</v>
      </c>
      <c r="AO13" s="156" t="n">
        <v>0.3</v>
      </c>
      <c r="AP13" s="156" t="n">
        <v>0.110320284697509</v>
      </c>
      <c r="AQ13" s="156" t="n">
        <v>0.45</v>
      </c>
      <c r="AR13" s="156" t="n">
        <v>0.014</v>
      </c>
      <c r="AS13" s="156" t="n">
        <v>0.32</v>
      </c>
      <c r="AT13" s="156" t="n">
        <v>0.16</v>
      </c>
      <c r="AU13" s="156" t="n">
        <v>0.18</v>
      </c>
      <c r="AV13" s="143" t="n">
        <v>-0.340659340659341</v>
      </c>
      <c r="AW13" s="143" t="n">
        <v>31.3207547169811</v>
      </c>
      <c r="AX13" s="143" t="n">
        <v>0.0344995931651749</v>
      </c>
      <c r="AY13" s="156" t="n">
        <v>0.42</v>
      </c>
      <c r="AZ13" s="142" t="n">
        <v>11802</v>
      </c>
      <c r="BA13" s="156" t="n">
        <v>0.32</v>
      </c>
      <c r="BB13" s="180" t="n">
        <v>10</v>
      </c>
      <c r="BC13" s="156" t="n">
        <v>0.34</v>
      </c>
      <c r="BD13" s="156" t="n">
        <v>0.011</v>
      </c>
      <c r="BE13" s="156" t="n">
        <v>0.2</v>
      </c>
      <c r="BF13" s="140" t="n">
        <v>245</v>
      </c>
      <c r="BG13" s="140" t="n">
        <v>290</v>
      </c>
      <c r="BH13" s="140" t="n">
        <v>170</v>
      </c>
      <c r="BI13" s="192" t="n">
        <v>1.9</v>
      </c>
      <c r="BJ13" s="180" t="n">
        <v>30</v>
      </c>
      <c r="BK13" s="156" t="n">
        <v>0.012</v>
      </c>
      <c r="BL13" s="156" t="n">
        <v>0.001</v>
      </c>
      <c r="BM13" s="156" t="n">
        <v>0.8100000000000001</v>
      </c>
      <c r="BN13" s="140" t="n">
        <v>25</v>
      </c>
      <c r="BO13" s="143" t="n">
        <v>7.8</v>
      </c>
      <c r="BP13" s="156" t="n">
        <v>0.05</v>
      </c>
      <c r="BQ13" s="191" t="n">
        <v>815</v>
      </c>
      <c r="BR13" s="141" t="n">
        <v>0.05</v>
      </c>
      <c r="BS13" s="141" t="n">
        <v>0.1</v>
      </c>
      <c r="BT13" s="141" t="n">
        <v>0.2</v>
      </c>
      <c r="BU13" s="141" t="n">
        <v>0.15</v>
      </c>
      <c r="BV13" s="141" t="n">
        <v>0.3</v>
      </c>
      <c r="BW13" s="141" t="n">
        <v>1.5</v>
      </c>
      <c r="BX13" s="141" t="n">
        <v>2.5</v>
      </c>
      <c r="BY13" s="156" t="n">
        <v>0.4</v>
      </c>
      <c r="BZ13" s="190" t="inlineStr">
        <is>
          <t>2026-04-30 (manually loaded - real data)</t>
        </is>
      </c>
      <c r="CA13" s="190" t="inlineStr">
        <is>
          <t>real-data</t>
        </is>
      </c>
      <c r="CB13" s="190" t="n"/>
    </row>
    <row r="14" ht="15" customHeight="1" s="99">
      <c r="A14" s="190" t="inlineStr">
        <is>
          <t>LRCX</t>
        </is>
      </c>
      <c r="B14" s="190" t="inlineStr">
        <is>
          <t>PEER</t>
        </is>
      </c>
      <c r="C14" s="190" t="inlineStr">
        <is>
          <t>Lam Research</t>
        </is>
      </c>
      <c r="D14" s="190" t="inlineStr">
        <is>
          <t>Technology</t>
        </is>
      </c>
      <c r="E14" s="190" t="inlineStr">
        <is>
          <t>Semiconductors</t>
        </is>
      </c>
      <c r="F14" s="190" t="inlineStr">
        <is>
          <t>United States</t>
        </is>
      </c>
      <c r="G14" s="190" t="inlineStr">
        <is>
          <t>USD</t>
        </is>
      </c>
      <c r="H14" s="140" t="n">
        <v>105</v>
      </c>
      <c r="I14" s="191" t="n">
        <v>1300</v>
      </c>
      <c r="J14" s="142" t="n">
        <v>136500</v>
      </c>
      <c r="K14" s="140" t="n">
        <v>110.25</v>
      </c>
      <c r="L14" s="140" t="n">
        <v>33.6</v>
      </c>
      <c r="M14" s="192" t="n">
        <v>1.35</v>
      </c>
      <c r="N14" s="142" t="n">
        <v>5200</v>
      </c>
      <c r="O14" s="142" t="n">
        <v>4100</v>
      </c>
      <c r="P14" s="142" t="n">
        <v>0</v>
      </c>
      <c r="Q14" s="142" t="n">
        <v>0</v>
      </c>
      <c r="R14" s="142" t="n">
        <v>135400</v>
      </c>
      <c r="S14" s="142" t="n">
        <v>-1100</v>
      </c>
      <c r="T14" s="142" t="n">
        <v>15800</v>
      </c>
      <c r="U14" s="142" t="n">
        <v>7584</v>
      </c>
      <c r="V14" s="142" t="n">
        <v>5400</v>
      </c>
      <c r="W14" s="142" t="n">
        <v>4700</v>
      </c>
      <c r="X14" s="142" t="n">
        <v>4100</v>
      </c>
      <c r="Y14" s="146" t="n">
        <v>3.15</v>
      </c>
      <c r="Z14" s="142" t="n">
        <v>700</v>
      </c>
      <c r="AA14" s="142" t="n">
        <v>205</v>
      </c>
      <c r="AB14" s="156" t="n">
        <v>0.16</v>
      </c>
      <c r="AC14" s="142" t="n">
        <v>720</v>
      </c>
      <c r="AD14" s="142" t="n">
        <v>4500</v>
      </c>
      <c r="AE14" s="142" t="n">
        <v>5220</v>
      </c>
      <c r="AF14" s="142" t="n">
        <v>18500</v>
      </c>
      <c r="AG14" s="142" t="n">
        <v>22500</v>
      </c>
      <c r="AH14" s="146" t="n">
        <v>4.1</v>
      </c>
      <c r="AI14" s="146" t="n">
        <v>5.1</v>
      </c>
      <c r="AJ14" s="142" t="n">
        <v>9620</v>
      </c>
      <c r="AK14" s="142" t="n">
        <v>11700</v>
      </c>
      <c r="AL14" s="142" t="n">
        <v>5330</v>
      </c>
      <c r="AM14" s="142" t="n">
        <v>6630</v>
      </c>
      <c r="AN14" s="156" t="n">
        <v>0.170886075949367</v>
      </c>
      <c r="AO14" s="156" t="n">
        <v>0.3</v>
      </c>
      <c r="AP14" s="156" t="n">
        <v>0.170886075949367</v>
      </c>
      <c r="AQ14" s="156" t="n">
        <v>0.45</v>
      </c>
      <c r="AR14" s="156" t="n">
        <v>0.012</v>
      </c>
      <c r="AS14" s="156" t="n">
        <v>0.32</v>
      </c>
      <c r="AT14" s="156" t="n">
        <v>0.16</v>
      </c>
      <c r="AU14" s="156" t="n">
        <v>0.16</v>
      </c>
      <c r="AV14" s="143" t="n">
        <v>-0.203703703703704</v>
      </c>
      <c r="AW14" s="143" t="n">
        <v>22.9268292682927</v>
      </c>
      <c r="AX14" s="143" t="n">
        <v>0.0309667673716012</v>
      </c>
      <c r="AY14" s="156" t="n">
        <v>0.52</v>
      </c>
      <c r="AZ14" s="142" t="n">
        <v>8216</v>
      </c>
      <c r="BA14" s="156" t="n">
        <v>0.33</v>
      </c>
      <c r="BB14" s="180" t="n">
        <v>10</v>
      </c>
      <c r="BC14" s="156" t="n">
        <v>0.33</v>
      </c>
      <c r="BD14" s="156" t="n">
        <v>0.011</v>
      </c>
      <c r="BE14" s="156" t="n">
        <v>0.2</v>
      </c>
      <c r="BF14" s="140" t="n">
        <v>125</v>
      </c>
      <c r="BG14" s="140" t="n">
        <v>155</v>
      </c>
      <c r="BH14" s="140" t="n">
        <v>85</v>
      </c>
      <c r="BI14" s="192" t="n">
        <v>1.9</v>
      </c>
      <c r="BJ14" s="180" t="n">
        <v>28</v>
      </c>
      <c r="BK14" s="156" t="n">
        <v>0.011</v>
      </c>
      <c r="BL14" s="156" t="n">
        <v>0.001</v>
      </c>
      <c r="BM14" s="156" t="n">
        <v>0.83</v>
      </c>
      <c r="BN14" s="140" t="n">
        <v>25</v>
      </c>
      <c r="BO14" s="143" t="n">
        <v>4.2</v>
      </c>
      <c r="BP14" s="156" t="n">
        <v>0.05</v>
      </c>
      <c r="BQ14" s="191" t="n">
        <v>1300</v>
      </c>
      <c r="BR14" s="141" t="n">
        <v>0.05</v>
      </c>
      <c r="BS14" s="141" t="n">
        <v>0.1</v>
      </c>
      <c r="BT14" s="141" t="n">
        <v>0.2</v>
      </c>
      <c r="BU14" s="141" t="n">
        <v>0.15</v>
      </c>
      <c r="BV14" s="141" t="n">
        <v>0.3</v>
      </c>
      <c r="BW14" s="141" t="n">
        <v>1.5</v>
      </c>
      <c r="BX14" s="141" t="n">
        <v>2.5</v>
      </c>
      <c r="BY14" s="156" t="n">
        <v>0.4</v>
      </c>
      <c r="BZ14" s="190" t="inlineStr">
        <is>
          <t>2026-04-30 (manually loaded - real data)</t>
        </is>
      </c>
      <c r="CA14" s="190" t="inlineStr">
        <is>
          <t>real-data</t>
        </is>
      </c>
      <c r="CB14" s="190" t="n"/>
    </row>
    <row r="15" ht="15" customHeight="1" s="99">
      <c r="A15" s="190" t="inlineStr">
        <is>
          <t>KLAC</t>
        </is>
      </c>
      <c r="B15" s="190" t="inlineStr">
        <is>
          <t>PEER</t>
        </is>
      </c>
      <c r="C15" s="190" t="inlineStr">
        <is>
          <t>KLA Corp</t>
        </is>
      </c>
      <c r="D15" s="190" t="inlineStr">
        <is>
          <t>Technology</t>
        </is>
      </c>
      <c r="E15" s="190" t="inlineStr">
        <is>
          <t>Semiconductors</t>
        </is>
      </c>
      <c r="F15" s="190" t="inlineStr">
        <is>
          <t>United States</t>
        </is>
      </c>
      <c r="G15" s="190" t="inlineStr">
        <is>
          <t>USD</t>
        </is>
      </c>
      <c r="H15" s="140" t="n">
        <v>810</v>
      </c>
      <c r="I15" s="191" t="n">
        <v>133</v>
      </c>
      <c r="J15" s="142" t="n">
        <v>107730</v>
      </c>
      <c r="K15" s="140" t="n">
        <v>850.5</v>
      </c>
      <c r="L15" s="140" t="n">
        <v>259.2</v>
      </c>
      <c r="M15" s="192" t="n">
        <v>1.4</v>
      </c>
      <c r="N15" s="142" t="n">
        <v>3850</v>
      </c>
      <c r="O15" s="142" t="n">
        <v>5800</v>
      </c>
      <c r="P15" s="142" t="n">
        <v>0</v>
      </c>
      <c r="Q15" s="142" t="n">
        <v>0</v>
      </c>
      <c r="R15" s="142" t="n">
        <v>109680</v>
      </c>
      <c r="S15" s="142" t="n">
        <v>1950</v>
      </c>
      <c r="T15" s="142" t="n">
        <v>11500</v>
      </c>
      <c r="U15" s="142" t="n">
        <v>6900</v>
      </c>
      <c r="V15" s="142" t="n">
        <v>4900</v>
      </c>
      <c r="W15" s="142" t="n">
        <v>4500</v>
      </c>
      <c r="X15" s="142" t="n">
        <v>3700</v>
      </c>
      <c r="Y15" s="146" t="n">
        <v>27.82</v>
      </c>
      <c r="Z15" s="142" t="n">
        <v>400</v>
      </c>
      <c r="AA15" s="142" t="n">
        <v>290</v>
      </c>
      <c r="AB15" s="156" t="n">
        <v>0.16</v>
      </c>
      <c r="AC15" s="142" t="n">
        <v>280</v>
      </c>
      <c r="AD15" s="142" t="n">
        <v>3450</v>
      </c>
      <c r="AE15" s="142" t="n">
        <v>3730</v>
      </c>
      <c r="AF15" s="142" t="n">
        <v>13200</v>
      </c>
      <c r="AG15" s="142" t="n">
        <v>15800</v>
      </c>
      <c r="AH15" s="146" t="n">
        <v>33</v>
      </c>
      <c r="AI15" s="146" t="n">
        <v>41.5</v>
      </c>
      <c r="AJ15" s="142" t="n">
        <v>7260</v>
      </c>
      <c r="AK15" s="142" t="n">
        <v>8690</v>
      </c>
      <c r="AL15" s="142" t="n">
        <v>4389</v>
      </c>
      <c r="AM15" s="142" t="n">
        <v>5519.5</v>
      </c>
      <c r="AN15" s="156" t="n">
        <v>0.147826086956522</v>
      </c>
      <c r="AO15" s="156" t="n">
        <v>0.3</v>
      </c>
      <c r="AP15" s="156" t="n">
        <v>0.147826086956522</v>
      </c>
      <c r="AQ15" s="156" t="n">
        <v>0.45</v>
      </c>
      <c r="AR15" s="156" t="n">
        <v>0.011</v>
      </c>
      <c r="AS15" s="156" t="n">
        <v>0.3</v>
      </c>
      <c r="AT15" s="156" t="n">
        <v>0.15</v>
      </c>
      <c r="AU15" s="156" t="n">
        <v>0.12</v>
      </c>
      <c r="AV15" s="143" t="n">
        <v>0.397959183673469</v>
      </c>
      <c r="AW15" s="143" t="n">
        <v>15.5172413793104</v>
      </c>
      <c r="AX15" s="143" t="n">
        <v>0.0569017953497498</v>
      </c>
      <c r="AY15" s="156" t="n">
        <v>0.55</v>
      </c>
      <c r="AZ15" s="142" t="n">
        <v>6325</v>
      </c>
      <c r="BA15" s="156" t="n">
        <v>0.3</v>
      </c>
      <c r="BB15" s="180" t="n">
        <v>10</v>
      </c>
      <c r="BC15" s="156" t="n">
        <v>0.3</v>
      </c>
      <c r="BD15" s="156" t="n">
        <v>0.011</v>
      </c>
      <c r="BE15" s="156" t="n">
        <v>0.2</v>
      </c>
      <c r="BF15" s="140" t="n">
        <v>950</v>
      </c>
      <c r="BG15" s="140" t="n">
        <v>1100</v>
      </c>
      <c r="BH15" s="140" t="n">
        <v>660</v>
      </c>
      <c r="BI15" s="192" t="n">
        <v>1.9</v>
      </c>
      <c r="BJ15" s="180" t="n">
        <v>28</v>
      </c>
      <c r="BK15" s="156" t="n">
        <v>0.014</v>
      </c>
      <c r="BL15" s="156" t="n">
        <v>0.002</v>
      </c>
      <c r="BM15" s="156" t="n">
        <v>0.86</v>
      </c>
      <c r="BN15" s="140" t="n">
        <v>22</v>
      </c>
      <c r="BO15" s="143" t="n">
        <v>36.8181818181818</v>
      </c>
      <c r="BP15" s="156" t="n">
        <v>0.05</v>
      </c>
      <c r="BQ15" s="191" t="n">
        <v>133</v>
      </c>
      <c r="BR15" s="141" t="n">
        <v>0.05</v>
      </c>
      <c r="BS15" s="141" t="n">
        <v>0.1</v>
      </c>
      <c r="BT15" s="141" t="n">
        <v>0.2</v>
      </c>
      <c r="BU15" s="141" t="n">
        <v>0.15</v>
      </c>
      <c r="BV15" s="141" t="n">
        <v>0.3</v>
      </c>
      <c r="BW15" s="141" t="n">
        <v>1.5</v>
      </c>
      <c r="BX15" s="141" t="n">
        <v>2.5</v>
      </c>
      <c r="BY15" s="156" t="n">
        <v>0.4</v>
      </c>
      <c r="BZ15" s="190" t="inlineStr">
        <is>
          <t>2026-04-30 (manually loaded - real data)</t>
        </is>
      </c>
      <c r="CA15" s="190" t="inlineStr">
        <is>
          <t>real-data</t>
        </is>
      </c>
      <c r="CB15" s="190" t="n"/>
    </row>
    <row r="16" ht="15" customHeight="1" s="99">
      <c r="A16" s="190" t="inlineStr">
        <is>
          <t>MRVL</t>
        </is>
      </c>
      <c r="B16" s="190" t="inlineStr">
        <is>
          <t>PEER</t>
        </is>
      </c>
      <c r="C16" s="190" t="inlineStr">
        <is>
          <t>Marvell</t>
        </is>
      </c>
      <c r="D16" s="190" t="inlineStr">
        <is>
          <t>Technology</t>
        </is>
      </c>
      <c r="E16" s="190" t="inlineStr">
        <is>
          <t>Semiconductors</t>
        </is>
      </c>
      <c r="F16" s="190" t="inlineStr">
        <is>
          <t>United States</t>
        </is>
      </c>
      <c r="G16" s="190" t="inlineStr">
        <is>
          <t>USD</t>
        </is>
      </c>
      <c r="H16" s="140" t="n">
        <v>78</v>
      </c>
      <c r="I16" s="191" t="n">
        <v>865</v>
      </c>
      <c r="J16" s="142" t="n">
        <v>67470</v>
      </c>
      <c r="K16" s="140" t="n">
        <v>81.90000000000001</v>
      </c>
      <c r="L16" s="140" t="n">
        <v>24.96</v>
      </c>
      <c r="M16" s="192" t="n">
        <v>1.65</v>
      </c>
      <c r="N16" s="142" t="n">
        <v>1050</v>
      </c>
      <c r="O16" s="142" t="n">
        <v>4150</v>
      </c>
      <c r="P16" s="142" t="n">
        <v>0</v>
      </c>
      <c r="Q16" s="142" t="n">
        <v>0</v>
      </c>
      <c r="R16" s="142" t="n">
        <v>70570</v>
      </c>
      <c r="S16" s="142" t="n">
        <v>3100</v>
      </c>
      <c r="T16" s="142" t="n">
        <v>6100</v>
      </c>
      <c r="U16" s="142" t="n">
        <v>2928</v>
      </c>
      <c r="V16" s="142" t="n">
        <v>1850</v>
      </c>
      <c r="W16" s="142" t="n">
        <v>1300</v>
      </c>
      <c r="X16" s="142" t="n">
        <v>280</v>
      </c>
      <c r="Y16" s="146" t="n">
        <v>-0.32</v>
      </c>
      <c r="Z16" s="142" t="n">
        <v>550</v>
      </c>
      <c r="AA16" s="142" t="n">
        <v>207.5</v>
      </c>
      <c r="AB16" s="156" t="n">
        <v>0.16</v>
      </c>
      <c r="AC16" s="142" t="n">
        <v>385</v>
      </c>
      <c r="AD16" s="142" t="n">
        <v>1100</v>
      </c>
      <c r="AE16" s="142" t="n">
        <v>1485</v>
      </c>
      <c r="AF16" s="142" t="n">
        <v>7800</v>
      </c>
      <c r="AG16" s="142" t="n">
        <v>9800</v>
      </c>
      <c r="AH16" s="146" t="n">
        <v>2.4</v>
      </c>
      <c r="AI16" s="146" t="n">
        <v>3.8</v>
      </c>
      <c r="AJ16" s="142" t="n">
        <v>1404</v>
      </c>
      <c r="AK16" s="142" t="n">
        <v>1764</v>
      </c>
      <c r="AL16" s="142" t="n">
        <v>2076</v>
      </c>
      <c r="AM16" s="142" t="n">
        <v>3287</v>
      </c>
      <c r="AN16" s="156" t="n">
        <v>0.278688524590164</v>
      </c>
      <c r="AO16" s="156" t="n">
        <v>0.3</v>
      </c>
      <c r="AP16" s="156" t="n">
        <v>0.278688524590164</v>
      </c>
      <c r="AQ16" s="156" t="n">
        <v>0.45</v>
      </c>
      <c r="AR16" s="156" t="n">
        <v>0.2</v>
      </c>
      <c r="AS16" s="156" t="n">
        <v>0.04</v>
      </c>
      <c r="AT16" s="156" t="n">
        <v>0.02</v>
      </c>
      <c r="AU16" s="156" t="n">
        <v>0.06</v>
      </c>
      <c r="AV16" s="143" t="n">
        <v>1.67567567567568</v>
      </c>
      <c r="AW16" s="143" t="n">
        <v>6.26506024096386</v>
      </c>
      <c r="AX16" s="143" t="n">
        <v>0.06554011370814911</v>
      </c>
      <c r="AY16" s="156" t="n">
        <v>0.18</v>
      </c>
      <c r="AZ16" s="142" t="n">
        <v>1098</v>
      </c>
      <c r="BA16" s="156" t="n">
        <v>0.15</v>
      </c>
      <c r="BB16" s="180" t="n">
        <v>10</v>
      </c>
      <c r="BC16" s="156" t="n">
        <v>0.06</v>
      </c>
      <c r="BD16" s="156" t="n">
        <v>0.003</v>
      </c>
      <c r="BE16" s="156" t="n">
        <v>0.2</v>
      </c>
      <c r="BF16" s="140" t="n">
        <v>100</v>
      </c>
      <c r="BG16" s="140" t="n">
        <v>130</v>
      </c>
      <c r="BH16" s="140" t="n">
        <v>60</v>
      </c>
      <c r="BI16" s="192" t="n">
        <v>1.9</v>
      </c>
      <c r="BJ16" s="180" t="n">
        <v>32</v>
      </c>
      <c r="BK16" s="156" t="n">
        <v>0.018</v>
      </c>
      <c r="BL16" s="156" t="n">
        <v>0.001</v>
      </c>
      <c r="BM16" s="156" t="n">
        <v>0.8100000000000001</v>
      </c>
      <c r="BN16" s="140" t="n">
        <v>28</v>
      </c>
      <c r="BO16" s="143" t="n">
        <v>2.78571428571429</v>
      </c>
      <c r="BP16" s="156" t="n">
        <v>0.05</v>
      </c>
      <c r="BQ16" s="191" t="n">
        <v>865</v>
      </c>
      <c r="BR16" s="141" t="n">
        <v>0.05</v>
      </c>
      <c r="BS16" s="141" t="n">
        <v>0.1</v>
      </c>
      <c r="BT16" s="141" t="n">
        <v>0.2</v>
      </c>
      <c r="BU16" s="141" t="n">
        <v>0.15</v>
      </c>
      <c r="BV16" s="141" t="n">
        <v>0.3</v>
      </c>
      <c r="BW16" s="141" t="n">
        <v>1.5</v>
      </c>
      <c r="BX16" s="141" t="n">
        <v>2.5</v>
      </c>
      <c r="BY16" s="156" t="n">
        <v>0.4</v>
      </c>
      <c r="BZ16" s="190" t="inlineStr">
        <is>
          <t>2026-04-30 (manually loaded - real data)</t>
        </is>
      </c>
      <c r="CA16" s="190" t="inlineStr">
        <is>
          <t>real-data</t>
        </is>
      </c>
      <c r="CB16" s="190" t="n"/>
    </row>
    <row r="17" ht="15" customHeight="1" s="99">
      <c r="A17" s="190" t="inlineStr">
        <is>
          <t>ADI</t>
        </is>
      </c>
      <c r="B17" s="190" t="inlineStr">
        <is>
          <t>PEER</t>
        </is>
      </c>
      <c r="C17" s="190" t="inlineStr">
        <is>
          <t>Analog Devices</t>
        </is>
      </c>
      <c r="D17" s="190" t="inlineStr">
        <is>
          <t>Technology</t>
        </is>
      </c>
      <c r="E17" s="190" t="inlineStr">
        <is>
          <t>Semiconductors</t>
        </is>
      </c>
      <c r="F17" s="190" t="inlineStr">
        <is>
          <t>United States</t>
        </is>
      </c>
      <c r="G17" s="190" t="inlineStr">
        <is>
          <t>USD</t>
        </is>
      </c>
      <c r="H17" s="140" t="n">
        <v>245</v>
      </c>
      <c r="I17" s="191" t="n">
        <v>495</v>
      </c>
      <c r="J17" s="142" t="n">
        <v>121275</v>
      </c>
      <c r="K17" s="140" t="n">
        <v>257.25</v>
      </c>
      <c r="L17" s="140" t="n">
        <v>78.40000000000001</v>
      </c>
      <c r="M17" s="192" t="n">
        <v>1.05</v>
      </c>
      <c r="N17" s="142" t="n">
        <v>2100</v>
      </c>
      <c r="O17" s="142" t="n">
        <v>8000</v>
      </c>
      <c r="P17" s="142" t="n">
        <v>0</v>
      </c>
      <c r="Q17" s="142" t="n">
        <v>0</v>
      </c>
      <c r="R17" s="142" t="n">
        <v>127175</v>
      </c>
      <c r="S17" s="142" t="n">
        <v>5900</v>
      </c>
      <c r="T17" s="142" t="n">
        <v>9800</v>
      </c>
      <c r="U17" s="142" t="n">
        <v>6076</v>
      </c>
      <c r="V17" s="142" t="n">
        <v>4750</v>
      </c>
      <c r="W17" s="142" t="n">
        <v>3300</v>
      </c>
      <c r="X17" s="142" t="n">
        <v>2450</v>
      </c>
      <c r="Y17" s="146" t="n">
        <v>4.95</v>
      </c>
      <c r="Z17" s="142" t="n">
        <v>1450</v>
      </c>
      <c r="AA17" s="142" t="n">
        <v>400</v>
      </c>
      <c r="AB17" s="156" t="n">
        <v>0.16</v>
      </c>
      <c r="AC17" s="142" t="n">
        <v>620</v>
      </c>
      <c r="AD17" s="142" t="n">
        <v>3500</v>
      </c>
      <c r="AE17" s="142" t="n">
        <v>4120</v>
      </c>
      <c r="AF17" s="142" t="n">
        <v>10800</v>
      </c>
      <c r="AG17" s="142" t="n">
        <v>12300</v>
      </c>
      <c r="AH17" s="146" t="n">
        <v>7.2</v>
      </c>
      <c r="AI17" s="146" t="n">
        <v>8.199999999999999</v>
      </c>
      <c r="AJ17" s="142" t="n">
        <v>5184</v>
      </c>
      <c r="AK17" s="142" t="n">
        <v>5904</v>
      </c>
      <c r="AL17" s="142" t="n">
        <v>3564</v>
      </c>
      <c r="AM17" s="142" t="n">
        <v>4059</v>
      </c>
      <c r="AN17" s="156" t="n">
        <v>0.102040816326531</v>
      </c>
      <c r="AO17" s="156" t="n">
        <v>0.3</v>
      </c>
      <c r="AP17" s="156" t="n">
        <v>0.102040816326531</v>
      </c>
      <c r="AQ17" s="156" t="n">
        <v>0.45</v>
      </c>
      <c r="AR17" s="156" t="n">
        <v>0.02</v>
      </c>
      <c r="AS17" s="156" t="n">
        <v>0.1</v>
      </c>
      <c r="AT17" s="156" t="n">
        <v>0.05</v>
      </c>
      <c r="AU17" s="156" t="n">
        <v>0.06</v>
      </c>
      <c r="AV17" s="143" t="n">
        <v>1.2421052631579</v>
      </c>
      <c r="AW17" s="143" t="n">
        <v>8.25</v>
      </c>
      <c r="AX17" s="143" t="n">
        <v>0.07062458618406529</v>
      </c>
      <c r="AY17" s="156" t="n">
        <v>0.48</v>
      </c>
      <c r="AZ17" s="142" t="n">
        <v>4704</v>
      </c>
      <c r="BA17" s="156" t="n">
        <v>0.13</v>
      </c>
      <c r="BB17" s="180" t="n">
        <v>10</v>
      </c>
      <c r="BC17" s="156" t="n">
        <v>0.06</v>
      </c>
      <c r="BD17" s="156" t="n">
        <v>0.025</v>
      </c>
      <c r="BE17" s="156" t="n">
        <v>0.2</v>
      </c>
      <c r="BF17" s="140" t="n">
        <v>280</v>
      </c>
      <c r="BG17" s="140" t="n">
        <v>315</v>
      </c>
      <c r="BH17" s="140" t="n">
        <v>205</v>
      </c>
      <c r="BI17" s="192" t="n">
        <v>1.9</v>
      </c>
      <c r="BJ17" s="180" t="n">
        <v>30</v>
      </c>
      <c r="BK17" s="156" t="n">
        <v>0.01</v>
      </c>
      <c r="BL17" s="156" t="n">
        <v>0.001</v>
      </c>
      <c r="BM17" s="156" t="n">
        <v>0.85</v>
      </c>
      <c r="BN17" s="140" t="n">
        <v>18</v>
      </c>
      <c r="BO17" s="143" t="n">
        <v>13.6111111111111</v>
      </c>
      <c r="BP17" s="156" t="n">
        <v>0.05</v>
      </c>
      <c r="BQ17" s="191" t="n">
        <v>495</v>
      </c>
      <c r="BR17" s="141" t="n">
        <v>0.05</v>
      </c>
      <c r="BS17" s="141" t="n">
        <v>0.1</v>
      </c>
      <c r="BT17" s="141" t="n">
        <v>0.2</v>
      </c>
      <c r="BU17" s="141" t="n">
        <v>0.15</v>
      </c>
      <c r="BV17" s="141" t="n">
        <v>0.3</v>
      </c>
      <c r="BW17" s="141" t="n">
        <v>1.5</v>
      </c>
      <c r="BX17" s="141" t="n">
        <v>2.5</v>
      </c>
      <c r="BY17" s="156" t="n">
        <v>0.4</v>
      </c>
      <c r="BZ17" s="190" t="inlineStr">
        <is>
          <t>2026-04-30 (manually loaded - real data)</t>
        </is>
      </c>
      <c r="CA17" s="190" t="inlineStr">
        <is>
          <t>real-data</t>
        </is>
      </c>
      <c r="CB17" s="190" t="n"/>
    </row>
  </sheetData>
  <conditionalFormatting sqref="A2:CB17">
    <cfRule type="expression" rank="0" priority="2" equalAverage="0" aboveAverage="0" dxfId="1" text="" percent="0" bottom="0">
      <formula>MOD(ROW(),2)=0</formula>
    </cfRule>
  </conditionalFormatting>
  <conditionalFormatting sqref="A2:CB2">
    <cfRule type="expression" rank="0" priority="3" equalAverage="0" aboveAverage="0" dxfId="2" text="" percent="0" bottom="0">
      <formula>1</formula>
    </cfRule>
  </conditionalFormatting>
  <printOptions horizontalCentered="1" verticalCentered="0" headings="0" gridLines="0" gridLinesSet="1"/>
  <pageMargins left="0.4" right="0.4" top="0.7" bottom="0.7" header="0.3" footer="0.3"/>
  <pageSetup orientation="landscape" paperSize="1" scale="100" fitToHeight="0" fitToWidth="1" pageOrder="downThenOver" blackAndWhite="0" draft="0" horizontalDpi="300" verticalDpi="300" copies="1"/>
  <headerFooter differentOddEven="0" differentFirst="0">
    <oddHeader>&amp;L&amp;"Calibri,Bold"&amp;10 Trading Comps&amp;R&amp;9 &amp;D</oddHeader>
    <oddFooter>&amp;L&amp;9 Built by Brandon Pleone&amp;R&amp;9 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2026-05-01T05:30:48Z</dcterms:created>
  <dcterms:modified xmlns:dcterms="http://purl.org/dc/terms/" xmlns:xsi="http://www.w3.org/2001/XMLSchema-instance" xsi:type="dcterms:W3CDTF">2026-05-07T23:43:55Z</dcterms:modified>
  <cp:revision>2</cp:revision>
</cp:coreProperties>
</file>